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45" yWindow="30" windowWidth="13800" windowHeight="127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м. ффект "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D24" i="15" l="1"/>
  <c r="M27" i="15"/>
  <c r="D27" i="15"/>
  <c r="M24" i="15"/>
  <c r="J24" i="15"/>
  <c r="L23" i="15"/>
  <c r="M23" i="15" s="1"/>
  <c r="H23" i="15"/>
  <c r="I23" i="15" s="1"/>
  <c r="J23" i="15" s="1"/>
  <c r="K23" i="15" s="1"/>
  <c r="E30" i="15" l="1"/>
  <c r="G30" i="15"/>
  <c r="E29" i="15" l="1"/>
  <c r="E28" i="15"/>
  <c r="E27" i="15"/>
  <c r="E26" i="15"/>
  <c r="E25" i="15"/>
  <c r="D30" i="15" l="1"/>
  <c r="G24" i="15" l="1"/>
  <c r="E24" i="15" s="1"/>
  <c r="K24" i="15"/>
  <c r="A5" i="26"/>
  <c r="A5" i="25" l="1"/>
  <c r="A14" i="27" l="1"/>
  <c r="A11" i="27"/>
  <c r="A8" i="27"/>
  <c r="A15" i="26"/>
  <c r="A12" i="26"/>
  <c r="A9" i="26"/>
  <c r="A15" i="25"/>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O22" i="12" l="1"/>
  <c r="M22" i="12"/>
  <c r="A11" i="24" l="1"/>
  <c r="A8" i="24"/>
  <c r="A15" i="22"/>
  <c r="B21" i="22" s="1"/>
  <c r="H54" i="16"/>
  <c r="H53" i="16"/>
  <c r="H49" i="16"/>
  <c r="H47" i="16"/>
  <c r="H40" i="16"/>
  <c r="H39" i="16"/>
  <c r="H35" i="16"/>
  <c r="H32" i="16"/>
  <c r="H31" i="16"/>
  <c r="A14" i="15" l="1"/>
  <c r="A15" i="16"/>
  <c r="A15" i="23"/>
  <c r="A15" i="6"/>
  <c r="A16" i="13"/>
  <c r="A14" i="12"/>
  <c r="C24" i="6" l="1"/>
  <c r="A12" i="23" l="1"/>
  <c r="A12" i="22"/>
  <c r="A11" i="12"/>
  <c r="A12" i="16"/>
  <c r="A11" i="15"/>
  <c r="A13" i="13"/>
  <c r="A12" i="6"/>
</calcChain>
</file>

<file path=xl/sharedStrings.xml><?xml version="1.0" encoding="utf-8"?>
<sst xmlns="http://schemas.openxmlformats.org/spreadsheetml/2006/main" count="1140" uniqueCount="505">
  <si>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</si>
  <si>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</si>
  <si>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</si>
  <si>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</si>
  <si>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</si>
  <si>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</si>
  <si>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</si>
  <si>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</si>
  <si>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</si>
  <si>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</si>
  <si>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</si>
  <si>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</si>
  <si>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</si>
  <si>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</si>
  <si>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</si>
  <si>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</si>
  <si>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</si>
  <si>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</si>
  <si>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</si>
  <si>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</si>
  <si>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</si>
  <si>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</si>
  <si>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</si>
  <si>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</si>
  <si>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</si>
  <si>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</si>
  <si>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</si>
  <si>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</si>
  <si>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</si>
  <si>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</si>
  <si>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</si>
  <si>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</si>
  <si>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</si>
  <si>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</si>
  <si>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</si>
  <si>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</si>
  <si>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</si>
  <si>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</si>
  <si>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</si>
  <si>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</si>
  <si>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</si>
  <si>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</si>
  <si>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</si>
  <si>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</si>
  <si>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</si>
  <si>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</si>
  <si>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</si>
  <si>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</si>
  <si>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</si>
  <si>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</si>
  <si>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</si>
  <si>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</si>
  <si>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</si>
  <si>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</si>
  <si>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</si>
  <si>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</si>
  <si>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</si>
  <si>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</si>
  <si>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</si>
  <si>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</si>
  <si>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</si>
  <si>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</si>
  <si>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</si>
  <si>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</si>
  <si>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</si>
  <si>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</si>
  <si>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</si>
  <si>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</si>
  <si>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</si>
  <si>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</si>
  <si>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</si>
  <si>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</si>
  <si>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</si>
  <si>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</si>
  <si>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</si>
  <si>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</si>
  <si>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</si>
  <si>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</si>
  <si>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</si>
  <si>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</si>
  <si>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</si>
  <si>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</si>
  <si>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</si>
  <si>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</si>
  <si>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</si>
  <si>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</si>
  <si>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</si>
  <si>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</si>
  <si>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</si>
  <si>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</si>
  <si>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</si>
  <si>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</si>
  <si>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</si>
  <si>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</si>
  <si>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</si>
  <si>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</si>
  <si>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</si>
  <si>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</si>
  <si>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</si>
  <si>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</si>
  <si>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</si>
  <si>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</si>
  <si>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</si>
  <si>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</si>
  <si>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</si>
  <si>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</si>
  <si>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</si>
  <si>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</si>
  <si>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</si>
  <si>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</si>
  <si>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</si>
  <si>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</si>
  <si>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</si>
  <si>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</si>
  <si>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</si>
  <si>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</si>
  <si>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</si>
  <si>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</si>
  <si>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</si>
  <si>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</si>
  <si>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</si>
  <si>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</si>
  <si>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</si>
  <si>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</si>
  <si>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</si>
  <si>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</si>
  <si>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</si>
  <si>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</si>
  <si>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</si>
  <si>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</si>
  <si>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</si>
  <si>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</si>
  <si>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</si>
  <si>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</si>
  <si>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</si>
  <si>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</si>
  <si>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</si>
  <si>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</si>
  <si>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</si>
  <si>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</si>
  <si>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</si>
  <si>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</si>
  <si>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</si>
  <si>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</si>
  <si>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</si>
  <si>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</si>
  <si>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</si>
  <si>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</si>
  <si>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</si>
  <si>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</si>
  <si>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</si>
  <si>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</si>
  <si>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</si>
  <si>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</si>
  <si>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</si>
  <si>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</si>
  <si>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</si>
  <si>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</si>
  <si>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</si>
  <si>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</si>
  <si>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</si>
  <si>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</si>
  <si>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</si>
  <si>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</si>
  <si>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</si>
  <si>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</si>
  <si>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</si>
  <si>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</si>
  <si>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</si>
  <si>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</si>
  <si>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</si>
  <si>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</si>
  <si>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</si>
  <si>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</si>
  <si>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</si>
  <si>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</si>
  <si>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</si>
  <si>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</si>
  <si>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</si>
  <si>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</si>
  <si>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</si>
  <si>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</si>
  <si>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</si>
  <si>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</si>
  <si>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</si>
  <si>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</si>
  <si>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</si>
  <si>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</si>
  <si>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</si>
  <si>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</si>
  <si>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</si>
  <si>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</si>
  <si>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</si>
  <si>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</si>
  <si>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</si>
  <si>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</si>
  <si>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</si>
  <si>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</si>
  <si>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</si>
  <si>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</si>
  <si>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</si>
  <si>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</si>
  <si>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</si>
  <si>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</si>
  <si>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</si>
  <si>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</si>
  <si>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</si>
  <si>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</si>
  <si>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</si>
  <si>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</si>
  <si>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</si>
  <si>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</si>
  <si>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</si>
  <si>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</si>
  <si>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</si>
  <si>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</si>
  <si>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</si>
  <si>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</si>
  <si>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</si>
  <si>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</si>
  <si>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</si>
  <si>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</si>
  <si>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</si>
  <si>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</si>
  <si>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</si>
  <si>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</si>
  <si>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</si>
  <si>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</si>
  <si>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</si>
  <si>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</si>
  <si>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</si>
  <si>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</si>
  <si>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</si>
  <si>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</si>
  <si>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</si>
  <si>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</si>
  <si>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</si>
  <si>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</si>
  <si>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</si>
  <si>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</si>
  <si>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</si>
  <si>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</si>
  <si>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</si>
  <si>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</si>
  <si>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</si>
  <si>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</si>
  <si>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</si>
  <si>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</si>
  <si>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</si>
  <si>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</si>
  <si>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</si>
  <si>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</si>
  <si>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</si>
  <si>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</si>
  <si>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</si>
  <si>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</si>
  <si>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</si>
  <si>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</si>
  <si>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</si>
  <si>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</si>
  <si>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</si>
  <si>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</si>
  <si>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</si>
  <si>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</si>
  <si>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</si>
  <si>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</si>
  <si>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</si>
  <si>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</si>
  <si>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</si>
  <si>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</si>
  <si>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</si>
  <si>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</si>
  <si>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</si>
  <si>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</si>
  <si>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</si>
  <si>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</si>
  <si>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</si>
  <si>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</si>
  <si>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</si>
  <si>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</si>
  <si>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</si>
  <si>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</si>
  <si>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</si>
  <si>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</si>
  <si>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</si>
  <si>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</si>
  <si>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</si>
  <si>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</si>
  <si>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</si>
  <si>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</si>
  <si>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</si>
  <si>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</si>
  <si>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</si>
  <si>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</si>
  <si>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</si>
  <si>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</si>
  <si>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</si>
  <si>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</si>
  <si>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</si>
  <si>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</si>
  <si>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</si>
  <si>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</si>
  <si>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</si>
  <si>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</si>
  <si>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</si>
  <si>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</si>
  <si>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</si>
  <si>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</si>
  <si>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</si>
  <si>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</si>
  <si>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</si>
  <si>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</si>
  <si>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</si>
  <si>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</si>
  <si>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</si>
  <si>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</si>
  <si>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</si>
  <si>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</si>
  <si>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г. Черкесск</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</si>
  <si>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</si>
  <si>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</si>
  <si>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</si>
  <si>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</si>
  <si>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</si>
  <si>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</si>
  <si>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</si>
  <si>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Данные от замерах на 16.12.2015г. Загрузка трансформатора Т-1 11.3 МВА, Т-2 7,17 МВА.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</si>
  <si>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</si>
  <si>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</si>
  <si>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</si>
  <si>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</si>
  <si>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</si>
  <si>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ПС 110/10кВ Южная</t>
  </si>
  <si>
    <t>Выключатели элегазовые баковые</t>
  </si>
  <si>
    <t xml:space="preserve">Трансформатор трехфазный силовой маслянный, </t>
  </si>
  <si>
    <t>ТДН-16000/110</t>
  </si>
  <si>
    <t>ТРДН-40000/110</t>
  </si>
  <si>
    <t>HLD-145/1250</t>
  </si>
  <si>
    <t>ВЭБ-110</t>
  </si>
  <si>
    <t>Т-1</t>
  </si>
  <si>
    <t>Л-95;    Л-217;   Т-1;     М-2;     Л-98.</t>
  </si>
  <si>
    <t>1987</t>
  </si>
  <si>
    <t>1997</t>
  </si>
  <si>
    <t>110</t>
  </si>
  <si>
    <t>2008</t>
  </si>
  <si>
    <t>2013;              2013;                2010;              2015;                 2011.</t>
  </si>
  <si>
    <t>Акт технического освидетельствования от 21.09.2015г. Проведенный работниками Филиала.</t>
  </si>
  <si>
    <t>продлить эксплуатацию до 2020г.</t>
  </si>
  <si>
    <t xml:space="preserve">             Карачаево-Черкесский Филиал ПАО МРСК "Северного Кавказа"            </t>
  </si>
  <si>
    <t>Год раскрытия информации:   2016 год</t>
  </si>
  <si>
    <t>ПС 110/10 кВ Южная</t>
  </si>
  <si>
    <t xml:space="preserve">                                    Карачаево-Черкесский Филиал ПАО МРСК "Северного Кавказа"                    </t>
  </si>
  <si>
    <t xml:space="preserve">не требуется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</si>
  <si>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</si>
  <si>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</si>
  <si>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</si>
  <si>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</si>
  <si>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г. Черкесск КЧР ул. Лагерная</t>
  </si>
  <si>
    <t xml:space="preserve">Сводный сметный расчет </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</si>
  <si>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</si>
  <si>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</si>
  <si>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</si>
  <si>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</si>
  <si>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</si>
  <si>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</si>
  <si>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</si>
  <si>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</si>
  <si>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</si>
  <si>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</si>
  <si>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</si>
  <si>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</si>
  <si>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</si>
  <si>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 состоянию на 01.01.2016</t>
  </si>
  <si>
    <t>Год 2016</t>
  </si>
  <si>
    <t>Информация о заключенных договорах:</t>
  </si>
  <si>
    <t>ПИР</t>
  </si>
  <si>
    <t>СМР</t>
  </si>
  <si>
    <t>неокупаем</t>
  </si>
  <si>
    <t xml:space="preserve"> по состоянию на 01.01.2015</t>
  </si>
  <si>
    <t>реконструкция</t>
  </si>
  <si>
    <t>ПАО "МРСК Северного Кавказа"                                                                                                        ООО СК ЭнергоПрогресс дог. №01/15-ЭП 22.05.2015</t>
  </si>
  <si>
    <t xml:space="preserve">Работы выполненны в полном объеме </t>
  </si>
  <si>
    <t>Договор №01/15-ЭП 22.05.2015 ООО СК ЭнергоПрогресс</t>
  </si>
  <si>
    <t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t>
  </si>
  <si>
    <t>Исполнение обязательств по договору  на технологическое присоединение №291/2014 12.08.2014</t>
  </si>
  <si>
    <t>№291/2014 12.08.2014</t>
  </si>
  <si>
    <t>ОАО "РусГидро"</t>
  </si>
  <si>
    <t xml:space="preserve">Оснащение ПС 110/10 кВ «Южная»  устройствами и оборудованием для организации каналов ПА по ВЛ 110 кВ «Черкесск – Южная (Л-217) и по ВЛ 110 кВ Южная – Зеленчукская ГЭС (Л-42) </t>
  </si>
  <si>
    <t>не предусмотренно</t>
  </si>
  <si>
    <t>Выдача мощности на Зеленчукской ГЭС-ГАЭС</t>
  </si>
  <si>
    <t xml:space="preserve">Работы выполнены в полном объеме </t>
  </si>
  <si>
    <t>Загродитель высокочастотный, конденсатор связи, шкаф противоаварийной автоматики, фильтр присоединения</t>
  </si>
  <si>
    <t>Договор №14/17 21.04.2014 ООО ПСФ Бештаупроект</t>
  </si>
  <si>
    <t>В проекте реконструкциии расчет планируемой нагрузки не производился, на 1.05.2016г.</t>
  </si>
  <si>
    <t>не требуется</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</si>
  <si>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</si>
  <si>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</si>
  <si>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</si>
  <si>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</si>
  <si>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</si>
  <si>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</si>
  <si>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</si>
  <si>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</si>
  <si>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</si>
  <si>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</si>
  <si>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</si>
  <si>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</si>
  <si>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</si>
  <si>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</si>
  <si>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</si>
  <si>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</si>
  <si>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</si>
  <si>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</si>
  <si>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</si>
  <si>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</si>
  <si>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</si>
  <si>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</si>
  <si>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</si>
  <si>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</si>
  <si>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</si>
  <si>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</si>
  <si>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</si>
  <si>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</si>
  <si>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</si>
  <si>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</si>
  <si>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</si>
  <si>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</si>
  <si>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</si>
  <si>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</si>
  <si>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</si>
  <si>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</si>
  <si>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</si>
  <si>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</si>
  <si>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</si>
  <si>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</si>
  <si>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</si>
  <si>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</si>
  <si>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</si>
  <si>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</si>
  <si>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</si>
  <si>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</si>
  <si>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</si>
  <si>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</si>
  <si>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</si>
  <si>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</si>
  <si>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</si>
  <si>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</si>
  <si>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</si>
  <si>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</si>
  <si>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</si>
  <si>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</si>
  <si>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</si>
  <si>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</si>
  <si>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</si>
  <si>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</si>
  <si>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</si>
  <si>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</si>
  <si>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</si>
  <si>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</si>
  <si>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</si>
  <si>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</si>
  <si>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</si>
  <si>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</si>
  <si>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</si>
  <si>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</si>
  <si>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</si>
  <si>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</si>
  <si>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</si>
  <si>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</si>
  <si>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</si>
  <si>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</si>
  <si>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</si>
  <si>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</si>
  <si>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</si>
  <si>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</si>
  <si>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</si>
  <si>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</si>
  <si>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</si>
  <si>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</si>
  <si>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</si>
  <si>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</si>
  <si>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</si>
  <si>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</si>
  <si>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</si>
  <si>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</si>
  <si>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F_prj_109104_47378       </t>
  </si>
  <si>
    <t xml:space="preserve">                                                                                   F_prj_109104_47378                                                                                                                              </t>
  </si>
  <si>
    <t xml:space="preserve">                                                             Карачаево-Черкесский Филиал ПАО МРСК "Северного Кавказа"                                                                                                                                                    </t>
  </si>
  <si>
    <t xml:space="preserve">                                                    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</si>
  <si>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</si>
  <si>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</si>
  <si>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</si>
  <si>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</si>
  <si>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</si>
  <si>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</si>
  <si>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</si>
  <si>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</si>
  <si>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</si>
  <si>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</si>
  <si>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</si>
  <si>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</si>
  <si>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Факт </t>
  </si>
  <si>
    <t>Факт 2015 года</t>
  </si>
  <si>
    <t>закрытый</t>
  </si>
  <si>
    <t>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</si>
</sst>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0" fontId="7" fillId="0" borderId="0" xfId="1" applyFont="1" applyAlignment="1">
      <alignment horizontal="left"/>
    </xf>
    <xf numFmtId="2" fontId="1" fillId="0" borderId="23" xfId="50" applyNumberFormat="1" applyFill="1" applyBorder="1"/>
    <xf numFmtId="2" fontId="11" fillId="0" borderId="1" xfId="2" applyNumberFormat="1" applyFont="1" applyFill="1" applyBorder="1" applyAlignment="1">
      <alignment horizontal="center" vertical="center" wrapText="1"/>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38" fillId="0" borderId="29" xfId="2" applyFont="1" applyFill="1" applyBorder="1" applyAlignment="1">
      <alignment horizontal="left" vertical="top" wrapText="1"/>
    </xf>
    <xf numFmtId="2" fontId="0" fillId="0" borderId="39" xfId="50" applyNumberFormat="1" applyFont="1" applyFill="1" applyBorder="1"/>
    <xf numFmtId="2" fontId="11" fillId="0" borderId="1" xfId="67" applyNumberFormat="1" applyFont="1" applyFill="1" applyBorder="1" applyAlignment="1">
      <alignment horizontal="center" vertical="center" wrapText="1"/>
    </xf>
    <xf numFmtId="0" fontId="37" fillId="0" borderId="1" xfId="1" applyFont="1" applyBorder="1" applyAlignment="1">
      <alignment horizontal="center" vertical="center" wrapText="1"/>
    </xf>
    <xf numFmtId="2" fontId="4" fillId="0" borderId="1" xfId="1" applyNumberFormat="1" applyFont="1" applyBorder="1" applyAlignment="1">
      <alignment horizontal="center"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8" fillId="0" borderId="28" xfId="2" applyFont="1" applyFill="1" applyBorder="1" applyAlignment="1">
      <alignment horizontal="left" vertical="top"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7" fillId="0" borderId="1" xfId="1" applyFont="1" applyBorder="1" applyAlignment="1">
      <alignment vertical="center"/>
    </xf>
    <xf numFmtId="2" fontId="7" fillId="0" borderId="1" xfId="1" applyNumberFormat="1" applyFont="1" applyBorder="1" applyAlignment="1">
      <alignment horizontal="left"/>
    </xf>
    <xf numFmtId="2" fontId="11" fillId="25" borderId="1" xfId="67" applyNumberFormat="1" applyFont="1" applyFill="1" applyBorder="1" applyAlignment="1">
      <alignment horizontal="center" vertical="center" wrapText="1"/>
    </xf>
    <xf numFmtId="2" fontId="11" fillId="25" borderId="1" xfId="62" applyNumberFormat="1" applyFont="1" applyFill="1" applyBorder="1" applyAlignment="1">
      <alignment horizontal="center" vertical="center"/>
    </xf>
    <xf numFmtId="0" fontId="11" fillId="0" borderId="1" xfId="2" applyFont="1" applyBorder="1" applyAlignment="1">
      <alignment horizontal="center" vertical="center"/>
    </xf>
    <xf numFmtId="2" fontId="11" fillId="0" borderId="1" xfId="2" applyNumberFormat="1" applyFont="1" applyBorder="1" applyAlignment="1">
      <alignment horizontal="center" vertical="center"/>
    </xf>
    <xf numFmtId="2" fontId="11" fillId="25"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wrapText="1"/>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6"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0" fontId="9"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100" zoomScaleSheetLayoutView="7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38" t="s">
        <v>328</v>
      </c>
      <c r="B5" s="238"/>
      <c r="C5" s="238"/>
      <c r="D5" s="152"/>
      <c r="E5" s="152"/>
      <c r="F5" s="152"/>
      <c r="G5" s="152"/>
      <c r="H5" s="152"/>
      <c r="I5" s="152"/>
      <c r="J5" s="152"/>
    </row>
    <row r="6" spans="1:22" s="12" customFormat="1" ht="18.75" x14ac:dyDescent="0.3">
      <c r="A6" s="17"/>
      <c r="F6" s="16"/>
      <c r="G6" s="16"/>
      <c r="H6" s="15"/>
    </row>
    <row r="7" spans="1:22" s="12" customFormat="1" ht="18.75" x14ac:dyDescent="0.2">
      <c r="A7" s="242" t="s">
        <v>5</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327</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4</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485</v>
      </c>
      <c r="B12" s="241"/>
      <c r="C12" s="241"/>
      <c r="D12" s="139"/>
      <c r="E12" s="139"/>
      <c r="F12" s="139"/>
      <c r="G12" s="139"/>
      <c r="H12" s="139"/>
      <c r="I12" s="141"/>
      <c r="J12" s="141"/>
      <c r="K12" s="141"/>
      <c r="L12" s="141"/>
      <c r="M12" s="141"/>
      <c r="N12" s="141"/>
      <c r="O12" s="141"/>
      <c r="P12" s="141"/>
      <c r="Q12" s="141"/>
      <c r="R12" s="141"/>
      <c r="S12" s="141"/>
      <c r="T12" s="141"/>
      <c r="U12" s="13"/>
      <c r="V12" s="13"/>
    </row>
    <row r="13" spans="1:22" s="12" customFormat="1" ht="18.75" x14ac:dyDescent="0.2">
      <c r="A13" s="239" t="s">
        <v>3</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44" t="s">
        <v>383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2</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307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7" t="s">
        <v>504</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37" t="s">
        <v>384</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35"/>
      <c r="B24" s="236"/>
      <c r="C24" s="237"/>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9" t="s">
        <v>266</v>
      </c>
      <c r="C25" s="32" t="s">
        <v>316</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9" t="s">
        <v>29</v>
      </c>
      <c r="C26" s="32" t="s">
        <v>317</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9" t="s">
        <v>28</v>
      </c>
      <c r="C27" s="32" t="s">
        <v>318</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9" t="s">
        <v>267</v>
      </c>
      <c r="C28" s="32" t="s">
        <v>319</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9" t="s">
        <v>268</v>
      </c>
      <c r="C29" s="32" t="s">
        <v>352</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9" t="s">
        <v>269</v>
      </c>
      <c r="C30" s="32" t="s">
        <v>352</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270</v>
      </c>
      <c r="C31" s="32" t="s">
        <v>321</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271</v>
      </c>
      <c r="C32" s="32" t="s">
        <v>322</v>
      </c>
      <c r="D32" s="31"/>
      <c r="E32" s="31"/>
      <c r="F32" s="31"/>
      <c r="G32" s="31"/>
      <c r="H32" s="30"/>
      <c r="I32" s="30"/>
      <c r="J32" s="30"/>
      <c r="K32" s="30"/>
      <c r="L32" s="30"/>
      <c r="M32" s="30"/>
      <c r="N32" s="30"/>
      <c r="O32" s="30"/>
      <c r="P32" s="30"/>
      <c r="Q32" s="30"/>
      <c r="R32" s="30"/>
      <c r="S32" s="29"/>
      <c r="T32" s="29"/>
      <c r="U32" s="29"/>
      <c r="V32" s="29"/>
    </row>
    <row r="33" spans="1:22" s="28" customFormat="1" ht="78.75" x14ac:dyDescent="0.2">
      <c r="A33" s="20" t="s">
        <v>24</v>
      </c>
      <c r="B33" s="37" t="s">
        <v>272</v>
      </c>
      <c r="C33" s="37" t="s">
        <v>323</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283</v>
      </c>
      <c r="B34" s="37"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26</v>
      </c>
      <c r="C35" s="21" t="s">
        <v>324</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7" t="s">
        <v>274</v>
      </c>
      <c r="C36" s="21" t="s">
        <v>324</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325</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7" t="s">
        <v>175</v>
      </c>
      <c r="C38" s="21" t="s">
        <v>324</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35"/>
      <c r="B39" s="236"/>
      <c r="C39" s="237"/>
      <c r="D39" s="19"/>
      <c r="E39" s="19"/>
      <c r="F39" s="19"/>
      <c r="G39" s="19"/>
      <c r="H39" s="19"/>
      <c r="I39" s="19"/>
      <c r="J39" s="19"/>
      <c r="K39" s="19"/>
      <c r="L39" s="19"/>
      <c r="M39" s="19"/>
      <c r="N39" s="19"/>
      <c r="O39" s="19"/>
      <c r="P39" s="19"/>
      <c r="Q39" s="19"/>
      <c r="R39" s="19"/>
      <c r="S39" s="19"/>
      <c r="T39" s="19"/>
      <c r="U39" s="19"/>
      <c r="V39" s="19"/>
    </row>
    <row r="40" spans="1:22" ht="63" x14ac:dyDescent="0.25">
      <c r="A40" s="20" t="s">
        <v>489</v>
      </c>
      <c r="B40" s="37" t="s">
        <v>490</v>
      </c>
      <c r="C40" s="225" t="s">
        <v>446</v>
      </c>
      <c r="D40" s="19"/>
      <c r="E40" s="19"/>
      <c r="F40" s="19"/>
      <c r="G40" s="19"/>
      <c r="H40" s="19"/>
      <c r="I40" s="19"/>
      <c r="J40" s="19"/>
      <c r="K40" s="19"/>
      <c r="L40" s="19"/>
      <c r="M40" s="19"/>
      <c r="N40" s="19"/>
      <c r="O40" s="19"/>
      <c r="P40" s="19"/>
      <c r="Q40" s="19"/>
      <c r="R40" s="19"/>
      <c r="S40" s="19"/>
      <c r="T40" s="19"/>
      <c r="U40" s="19"/>
      <c r="V40" s="19"/>
    </row>
    <row r="41" spans="1:22" ht="94.5" x14ac:dyDescent="0.25">
      <c r="A41" s="20" t="s">
        <v>491</v>
      </c>
      <c r="B41" s="37" t="s">
        <v>492</v>
      </c>
      <c r="C41" s="225" t="s">
        <v>446</v>
      </c>
      <c r="D41" s="19"/>
      <c r="E41" s="19"/>
      <c r="F41" s="19"/>
      <c r="G41" s="19"/>
      <c r="H41" s="19"/>
      <c r="I41" s="19"/>
      <c r="J41" s="19"/>
      <c r="K41" s="19"/>
      <c r="L41" s="19"/>
      <c r="M41" s="19"/>
      <c r="N41" s="19"/>
      <c r="O41" s="19"/>
      <c r="P41" s="19"/>
      <c r="Q41" s="19"/>
      <c r="R41" s="19"/>
      <c r="S41" s="19"/>
      <c r="T41" s="19"/>
      <c r="U41" s="19"/>
      <c r="V41" s="19"/>
    </row>
    <row r="42" spans="1:22" ht="63" x14ac:dyDescent="0.25">
      <c r="A42" s="20" t="s">
        <v>493</v>
      </c>
      <c r="B42" s="37" t="s">
        <v>494</v>
      </c>
      <c r="C42" s="225" t="s">
        <v>446</v>
      </c>
      <c r="D42" s="19"/>
      <c r="E42" s="19"/>
      <c r="F42" s="19"/>
      <c r="G42" s="19"/>
      <c r="H42" s="19"/>
      <c r="I42" s="19"/>
      <c r="J42" s="19"/>
      <c r="K42" s="19"/>
      <c r="L42" s="19"/>
      <c r="M42" s="19"/>
      <c r="N42" s="19"/>
      <c r="O42" s="19"/>
      <c r="P42" s="19"/>
      <c r="Q42" s="19"/>
      <c r="R42" s="19"/>
      <c r="S42" s="19"/>
      <c r="T42" s="19"/>
      <c r="U42" s="19"/>
      <c r="V42" s="19"/>
    </row>
    <row r="43" spans="1:22" ht="173.25" x14ac:dyDescent="0.25">
      <c r="A43" s="20" t="s">
        <v>495</v>
      </c>
      <c r="B43" s="37" t="s">
        <v>496</v>
      </c>
      <c r="C43" s="225" t="s">
        <v>446</v>
      </c>
      <c r="D43" s="19"/>
      <c r="E43" s="19"/>
      <c r="F43" s="19"/>
      <c r="G43" s="19"/>
      <c r="H43" s="19"/>
      <c r="I43" s="19"/>
      <c r="J43" s="19"/>
      <c r="K43" s="19"/>
      <c r="L43" s="19"/>
      <c r="M43" s="19"/>
      <c r="N43" s="19"/>
      <c r="O43" s="19"/>
      <c r="P43" s="19"/>
      <c r="Q43" s="19"/>
      <c r="R43" s="19"/>
      <c r="S43" s="19"/>
      <c r="T43" s="19"/>
      <c r="U43" s="19"/>
      <c r="V43" s="19"/>
    </row>
    <row r="44" spans="1:22" ht="94.5" x14ac:dyDescent="0.25">
      <c r="A44" s="20" t="s">
        <v>497</v>
      </c>
      <c r="B44" s="37" t="s">
        <v>498</v>
      </c>
      <c r="C44" s="225" t="s">
        <v>446</v>
      </c>
      <c r="D44" s="19"/>
      <c r="E44" s="19"/>
      <c r="F44" s="19"/>
      <c r="G44" s="19"/>
      <c r="H44" s="19"/>
      <c r="I44" s="19"/>
      <c r="J44" s="19"/>
      <c r="K44" s="19"/>
      <c r="L44" s="19"/>
      <c r="M44" s="19"/>
      <c r="N44" s="19"/>
      <c r="O44" s="19"/>
      <c r="P44" s="19"/>
      <c r="Q44" s="19"/>
      <c r="R44" s="19"/>
      <c r="S44" s="19"/>
      <c r="T44" s="19"/>
      <c r="U44" s="19"/>
      <c r="V44" s="19"/>
    </row>
    <row r="45" spans="1:22" ht="78.75" x14ac:dyDescent="0.25">
      <c r="A45" s="20" t="s">
        <v>499</v>
      </c>
      <c r="B45" s="37" t="s">
        <v>500</v>
      </c>
      <c r="C45" s="225" t="s">
        <v>446</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308</v>
      </c>
      <c r="C46" s="21" t="s">
        <v>326</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35"/>
      <c r="B47" s="236"/>
      <c r="C47" s="237"/>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7" t="s">
        <v>313</v>
      </c>
      <c r="C48" s="226">
        <v>1.145</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353</v>
      </c>
      <c r="C49" s="188">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zoomScaleNormal="100" workbookViewId="0">
      <selection activeCell="C22" sqref="C22: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38" t="s">
        <v>329</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5</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
        <v>327</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4</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1" t="str">
        <f>'1. паспорт местоположение'!A12:C12</f>
        <v xml:space="preserve">             F_prj_109104_47378       </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9" t="s">
        <v>3</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1"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2</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0" t="s">
        <v>287</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1</v>
      </c>
      <c r="B19" s="245" t="s">
        <v>41</v>
      </c>
      <c r="C19" s="246" t="s">
        <v>188</v>
      </c>
      <c r="D19" s="245" t="s">
        <v>187</v>
      </c>
      <c r="E19" s="245" t="s">
        <v>40</v>
      </c>
      <c r="F19" s="245" t="s">
        <v>39</v>
      </c>
      <c r="G19" s="245" t="s">
        <v>183</v>
      </c>
      <c r="H19" s="245" t="s">
        <v>38</v>
      </c>
      <c r="I19" s="245" t="s">
        <v>37</v>
      </c>
      <c r="J19" s="245" t="s">
        <v>36</v>
      </c>
      <c r="K19" s="245" t="s">
        <v>35</v>
      </c>
      <c r="L19" s="245" t="s">
        <v>34</v>
      </c>
      <c r="M19" s="245" t="s">
        <v>33</v>
      </c>
      <c r="N19" s="245" t="s">
        <v>32</v>
      </c>
      <c r="O19" s="245" t="s">
        <v>31</v>
      </c>
      <c r="P19" s="245" t="s">
        <v>30</v>
      </c>
      <c r="Q19" s="245" t="s">
        <v>186</v>
      </c>
      <c r="R19" s="245"/>
      <c r="S19" s="248" t="s">
        <v>282</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39" t="s">
        <v>184</v>
      </c>
      <c r="R20" s="40" t="s">
        <v>185</v>
      </c>
      <c r="S20" s="248"/>
      <c r="T20" s="24"/>
      <c r="U20" s="24"/>
      <c r="V20" s="24"/>
      <c r="W20" s="24"/>
      <c r="X20" s="24"/>
      <c r="Y20" s="24"/>
      <c r="Z20" s="23"/>
      <c r="AA20" s="23"/>
      <c r="AB20" s="23"/>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4"/>
      <c r="U21" s="24"/>
      <c r="V21" s="24"/>
      <c r="W21" s="24"/>
      <c r="X21" s="24"/>
      <c r="Y21" s="24"/>
      <c r="Z21" s="23"/>
      <c r="AA21" s="23"/>
      <c r="AB21" s="23"/>
    </row>
    <row r="22" spans="1:28" s="3" customFormat="1" ht="63" x14ac:dyDescent="0.2">
      <c r="A22" s="197">
        <v>1</v>
      </c>
      <c r="B22" s="146" t="s">
        <v>385</v>
      </c>
      <c r="C22" s="146" t="s">
        <v>446</v>
      </c>
      <c r="D22" s="224" t="s">
        <v>446</v>
      </c>
      <c r="E22" s="146" t="s">
        <v>386</v>
      </c>
      <c r="F22" s="146" t="s">
        <v>386</v>
      </c>
      <c r="G22" s="146" t="s">
        <v>350</v>
      </c>
      <c r="H22" s="146">
        <v>300</v>
      </c>
      <c r="I22" s="146"/>
      <c r="J22" s="146">
        <v>300</v>
      </c>
      <c r="K22" s="146">
        <v>110</v>
      </c>
      <c r="L22" s="146"/>
      <c r="M22" s="146">
        <f>250+200</f>
        <v>450</v>
      </c>
      <c r="N22" s="146">
        <v>3</v>
      </c>
      <c r="O22" s="146">
        <f>160+140</f>
        <v>300</v>
      </c>
      <c r="P22" s="146">
        <v>4</v>
      </c>
      <c r="Q22" s="35" t="s">
        <v>387</v>
      </c>
      <c r="R22" s="144"/>
      <c r="S22" s="198">
        <v>2.0352640000000002E-2</v>
      </c>
      <c r="T22" s="24"/>
      <c r="U22" s="24"/>
      <c r="V22" s="24"/>
      <c r="W22" s="24"/>
      <c r="X22" s="24"/>
      <c r="Y22" s="24"/>
      <c r="Z22" s="23"/>
      <c r="AA22" s="23"/>
      <c r="AB22" s="23"/>
    </row>
    <row r="23" spans="1:28" s="3" customFormat="1" ht="18.75" x14ac:dyDescent="0.2">
      <c r="A23" s="39"/>
      <c r="B23" s="43"/>
      <c r="C23" s="43"/>
      <c r="D23" s="43"/>
      <c r="E23" s="43"/>
      <c r="F23" s="43"/>
      <c r="G23" s="43"/>
      <c r="H23" s="27"/>
      <c r="I23" s="27"/>
      <c r="J23" s="27"/>
      <c r="K23" s="27"/>
      <c r="L23" s="27"/>
      <c r="M23" s="27"/>
      <c r="N23" s="27"/>
      <c r="O23" s="27"/>
      <c r="P23" s="27"/>
      <c r="Q23" s="27"/>
      <c r="R23" s="5"/>
      <c r="S23" s="144"/>
      <c r="T23" s="24"/>
      <c r="U23" s="24"/>
      <c r="V23" s="24"/>
      <c r="W23" s="24"/>
      <c r="X23" s="23"/>
      <c r="Y23" s="23"/>
      <c r="Z23" s="23"/>
      <c r="AA23" s="23"/>
      <c r="AB23" s="23"/>
    </row>
    <row r="24" spans="1:28" ht="20.25" customHeight="1" x14ac:dyDescent="0.25">
      <c r="A24" s="107"/>
      <c r="B24" s="43" t="s">
        <v>181</v>
      </c>
      <c r="C24" s="43"/>
      <c r="D24" s="43"/>
      <c r="E24" s="107" t="s">
        <v>182</v>
      </c>
      <c r="F24" s="107" t="s">
        <v>182</v>
      </c>
      <c r="G24" s="107" t="s">
        <v>182</v>
      </c>
      <c r="H24" s="107"/>
      <c r="I24" s="107"/>
      <c r="J24" s="107"/>
      <c r="K24" s="107"/>
      <c r="L24" s="107"/>
      <c r="M24" s="107"/>
      <c r="N24" s="107"/>
      <c r="O24" s="107"/>
      <c r="P24" s="107"/>
      <c r="Q24" s="108"/>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38" t="s">
        <v>330</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5</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
        <v>331</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4</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1" t="str">
        <f>'1. паспорт местоположение'!A12:C12</f>
        <v xml:space="preserve">             F_prj_109104_47378       </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9" t="s">
        <v>3</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39.75" customHeight="1" x14ac:dyDescent="0.2">
      <c r="A16" s="240"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1" t="s">
        <v>290</v>
      </c>
      <c r="B19" s="241"/>
      <c r="C19" s="241"/>
      <c r="D19" s="241"/>
      <c r="E19" s="241"/>
      <c r="F19" s="241"/>
      <c r="G19" s="241"/>
      <c r="H19" s="241"/>
      <c r="I19" s="241"/>
      <c r="J19" s="241"/>
      <c r="K19" s="241"/>
      <c r="L19" s="241"/>
      <c r="M19" s="241"/>
      <c r="N19" s="241"/>
      <c r="O19" s="241"/>
      <c r="P19" s="241"/>
      <c r="Q19" s="241"/>
      <c r="R19" s="241"/>
      <c r="S19" s="241"/>
      <c r="T19" s="241"/>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1</v>
      </c>
      <c r="B21" s="253" t="s">
        <v>166</v>
      </c>
      <c r="C21" s="254"/>
      <c r="D21" s="257" t="s">
        <v>63</v>
      </c>
      <c r="E21" s="253" t="s">
        <v>312</v>
      </c>
      <c r="F21" s="254"/>
      <c r="G21" s="253" t="s">
        <v>176</v>
      </c>
      <c r="H21" s="254"/>
      <c r="I21" s="253" t="s">
        <v>62</v>
      </c>
      <c r="J21" s="254"/>
      <c r="K21" s="257" t="s">
        <v>61</v>
      </c>
      <c r="L21" s="253" t="s">
        <v>60</v>
      </c>
      <c r="M21" s="254"/>
      <c r="N21" s="253" t="s">
        <v>309</v>
      </c>
      <c r="O21" s="254"/>
      <c r="P21" s="257" t="s">
        <v>59</v>
      </c>
      <c r="Q21" s="263" t="s">
        <v>58</v>
      </c>
      <c r="R21" s="264"/>
      <c r="S21" s="263" t="s">
        <v>57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0" t="s">
        <v>56</v>
      </c>
      <c r="R22" s="100" t="s">
        <v>289</v>
      </c>
      <c r="S22" s="100" t="s">
        <v>55</v>
      </c>
      <c r="T22" s="100" t="s">
        <v>54</v>
      </c>
    </row>
    <row r="23" spans="1:113" ht="51.75" customHeight="1" x14ac:dyDescent="0.25">
      <c r="A23" s="262"/>
      <c r="B23" s="150" t="s">
        <v>52</v>
      </c>
      <c r="C23" s="150" t="s">
        <v>53</v>
      </c>
      <c r="D23" s="258"/>
      <c r="E23" s="150" t="s">
        <v>52</v>
      </c>
      <c r="F23" s="150" t="s">
        <v>53</v>
      </c>
      <c r="G23" s="150" t="s">
        <v>52</v>
      </c>
      <c r="H23" s="150" t="s">
        <v>53</v>
      </c>
      <c r="I23" s="150" t="s">
        <v>52</v>
      </c>
      <c r="J23" s="150" t="s">
        <v>53</v>
      </c>
      <c r="K23" s="150" t="s">
        <v>52</v>
      </c>
      <c r="L23" s="150" t="s">
        <v>52</v>
      </c>
      <c r="M23" s="150" t="s">
        <v>53</v>
      </c>
      <c r="N23" s="150" t="s">
        <v>52</v>
      </c>
      <c r="O23" s="150" t="s">
        <v>53</v>
      </c>
      <c r="P23" s="151" t="s">
        <v>52</v>
      </c>
      <c r="Q23" s="100" t="s">
        <v>52</v>
      </c>
      <c r="R23" s="100" t="s">
        <v>52</v>
      </c>
      <c r="S23" s="100" t="s">
        <v>52</v>
      </c>
      <c r="T23" s="100" t="s">
        <v>52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123.75" customHeight="1" x14ac:dyDescent="0.25">
      <c r="A25" s="57">
        <v>1</v>
      </c>
      <c r="B25" s="55" t="s">
        <v>332</v>
      </c>
      <c r="C25" s="55" t="s">
        <v>332</v>
      </c>
      <c r="D25" s="55" t="s">
        <v>334</v>
      </c>
      <c r="E25" s="55" t="s">
        <v>335</v>
      </c>
      <c r="F25" s="55" t="s">
        <v>336</v>
      </c>
      <c r="G25" s="55" t="s">
        <v>339</v>
      </c>
      <c r="H25" s="55" t="s">
        <v>339</v>
      </c>
      <c r="I25" s="55">
        <v>1987</v>
      </c>
      <c r="J25" s="54"/>
      <c r="K25" s="54" t="s">
        <v>341</v>
      </c>
      <c r="L25" s="54" t="s">
        <v>343</v>
      </c>
      <c r="M25" s="56">
        <v>110</v>
      </c>
      <c r="N25" s="56">
        <v>16000</v>
      </c>
      <c r="O25" s="56">
        <v>40000</v>
      </c>
      <c r="P25" s="54" t="s">
        <v>344</v>
      </c>
      <c r="Q25" s="153" t="s">
        <v>346</v>
      </c>
      <c r="R25" s="55" t="s">
        <v>347</v>
      </c>
      <c r="S25" s="153" t="s">
        <v>182</v>
      </c>
      <c r="T25" s="153" t="s">
        <v>182</v>
      </c>
    </row>
    <row r="26" spans="1:113" ht="96" customHeight="1" x14ac:dyDescent="0.25">
      <c r="A26" s="57">
        <v>2</v>
      </c>
      <c r="B26" s="55" t="s">
        <v>332</v>
      </c>
      <c r="C26" s="55" t="s">
        <v>332</v>
      </c>
      <c r="D26" s="55" t="s">
        <v>333</v>
      </c>
      <c r="E26" s="55" t="s">
        <v>337</v>
      </c>
      <c r="F26" s="55" t="s">
        <v>338</v>
      </c>
      <c r="G26" s="55" t="s">
        <v>340</v>
      </c>
      <c r="H26" s="55" t="s">
        <v>340</v>
      </c>
      <c r="I26" s="55">
        <v>1977</v>
      </c>
      <c r="J26" s="54"/>
      <c r="K26" s="54" t="s">
        <v>342</v>
      </c>
      <c r="L26" s="54" t="s">
        <v>343</v>
      </c>
      <c r="M26" s="56">
        <v>110</v>
      </c>
      <c r="N26" s="56"/>
      <c r="O26" s="56"/>
      <c r="P26" s="157" t="s">
        <v>345</v>
      </c>
      <c r="Q26" s="153" t="s">
        <v>346</v>
      </c>
      <c r="R26" s="55" t="s">
        <v>347</v>
      </c>
      <c r="S26" s="153" t="s">
        <v>182</v>
      </c>
      <c r="T26" s="153" t="s">
        <v>182</v>
      </c>
    </row>
    <row r="27" spans="1:113" s="51" customFormat="1" ht="12.75" x14ac:dyDescent="0.2">
      <c r="B27" s="52"/>
      <c r="C27" s="52"/>
      <c r="K27" s="52"/>
    </row>
    <row r="28" spans="1:113" s="51" customFormat="1" x14ac:dyDescent="0.25">
      <c r="B28" s="49" t="s">
        <v>51</v>
      </c>
      <c r="C28" s="49"/>
      <c r="D28" s="49"/>
      <c r="E28" s="49"/>
      <c r="F28" s="49"/>
      <c r="G28" s="49"/>
      <c r="H28" s="49"/>
      <c r="I28" s="49"/>
      <c r="J28" s="49"/>
      <c r="K28" s="49"/>
      <c r="L28" s="49"/>
      <c r="M28" s="49"/>
      <c r="N28" s="49"/>
      <c r="O28" s="49"/>
      <c r="P28" s="49"/>
      <c r="Q28" s="49"/>
      <c r="R28" s="49"/>
    </row>
    <row r="29" spans="1:113" x14ac:dyDescent="0.25">
      <c r="B29" s="252" t="s">
        <v>314</v>
      </c>
      <c r="C29" s="252"/>
      <c r="D29" s="252"/>
      <c r="E29" s="252"/>
      <c r="F29" s="252"/>
      <c r="G29" s="252"/>
      <c r="H29" s="252"/>
      <c r="I29" s="252"/>
      <c r="J29" s="252"/>
      <c r="K29" s="252"/>
      <c r="L29" s="252"/>
      <c r="M29" s="252"/>
      <c r="N29" s="252"/>
      <c r="O29" s="252"/>
      <c r="P29" s="252"/>
      <c r="Q29" s="252"/>
      <c r="R29" s="25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288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50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49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48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47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46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45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44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43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42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38" t="s">
        <v>457</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42" t="s">
        <v>5</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487</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39" t="s">
        <v>4</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3" t="s">
        <v>486</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39" t="s">
        <v>3</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3" t="s">
        <v>488</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292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3" customFormat="1" ht="21" customHeight="1" x14ac:dyDescent="0.25"/>
    <row r="21" spans="1:27" ht="15.75" customHeight="1" x14ac:dyDescent="0.25">
      <c r="A21" s="267" t="s">
        <v>1</v>
      </c>
      <c r="B21" s="270" t="s">
        <v>298</v>
      </c>
      <c r="C21" s="271"/>
      <c r="D21" s="270" t="s">
        <v>300</v>
      </c>
      <c r="E21" s="271"/>
      <c r="F21" s="263" t="s">
        <v>35</v>
      </c>
      <c r="G21" s="265"/>
      <c r="H21" s="265"/>
      <c r="I21" s="264"/>
      <c r="J21" s="267" t="s">
        <v>301</v>
      </c>
      <c r="K21" s="270" t="s">
        <v>302</v>
      </c>
      <c r="L21" s="271"/>
      <c r="M21" s="270" t="s">
        <v>303</v>
      </c>
      <c r="N21" s="271"/>
      <c r="O21" s="270" t="s">
        <v>291</v>
      </c>
      <c r="P21" s="271"/>
      <c r="Q21" s="270" t="s">
        <v>68</v>
      </c>
      <c r="R21" s="271"/>
      <c r="S21" s="267" t="s">
        <v>67</v>
      </c>
      <c r="T21" s="267" t="s">
        <v>304</v>
      </c>
      <c r="U21" s="267" t="s">
        <v>299</v>
      </c>
      <c r="V21" s="270" t="s">
        <v>66</v>
      </c>
      <c r="W21" s="271"/>
      <c r="X21" s="263" t="s">
        <v>58</v>
      </c>
      <c r="Y21" s="265"/>
      <c r="Z21" s="263" t="s">
        <v>57</v>
      </c>
      <c r="AA21" s="265"/>
    </row>
    <row r="22" spans="1:27" ht="216" customHeight="1" x14ac:dyDescent="0.25">
      <c r="A22" s="268"/>
      <c r="B22" s="272"/>
      <c r="C22" s="273"/>
      <c r="D22" s="272"/>
      <c r="E22" s="273"/>
      <c r="F22" s="263" t="s">
        <v>65</v>
      </c>
      <c r="G22" s="264"/>
      <c r="H22" s="263" t="s">
        <v>64</v>
      </c>
      <c r="I22" s="264"/>
      <c r="J22" s="269"/>
      <c r="K22" s="272"/>
      <c r="L22" s="273"/>
      <c r="M22" s="272"/>
      <c r="N22" s="273"/>
      <c r="O22" s="272"/>
      <c r="P22" s="273"/>
      <c r="Q22" s="272"/>
      <c r="R22" s="273"/>
      <c r="S22" s="269"/>
      <c r="T22" s="269"/>
      <c r="U22" s="269"/>
      <c r="V22" s="272"/>
      <c r="W22" s="273"/>
      <c r="X22" s="100" t="s">
        <v>56</v>
      </c>
      <c r="Y22" s="100" t="s">
        <v>289</v>
      </c>
      <c r="Z22" s="100" t="s">
        <v>55</v>
      </c>
      <c r="AA22" s="100" t="s">
        <v>54</v>
      </c>
    </row>
    <row r="23" spans="1:27" ht="60" customHeight="1" x14ac:dyDescent="0.25">
      <c r="A23" s="269"/>
      <c r="B23" s="148" t="s">
        <v>52</v>
      </c>
      <c r="C23" s="148" t="s">
        <v>53</v>
      </c>
      <c r="D23" s="101" t="s">
        <v>52</v>
      </c>
      <c r="E23" s="101" t="s">
        <v>53</v>
      </c>
      <c r="F23" s="101" t="s">
        <v>52</v>
      </c>
      <c r="G23" s="101" t="s">
        <v>53</v>
      </c>
      <c r="H23" s="101" t="s">
        <v>52</v>
      </c>
      <c r="I23" s="101" t="s">
        <v>53</v>
      </c>
      <c r="J23" s="101" t="s">
        <v>52</v>
      </c>
      <c r="K23" s="101" t="s">
        <v>52</v>
      </c>
      <c r="L23" s="101" t="s">
        <v>53</v>
      </c>
      <c r="M23" s="101" t="s">
        <v>52</v>
      </c>
      <c r="N23" s="101" t="s">
        <v>53</v>
      </c>
      <c r="O23" s="101" t="s">
        <v>52</v>
      </c>
      <c r="P23" s="101" t="s">
        <v>53</v>
      </c>
      <c r="Q23" s="101" t="s">
        <v>52</v>
      </c>
      <c r="R23" s="101" t="s">
        <v>53</v>
      </c>
      <c r="S23" s="101" t="s">
        <v>52</v>
      </c>
      <c r="T23" s="101" t="s">
        <v>52</v>
      </c>
      <c r="U23" s="101" t="s">
        <v>52</v>
      </c>
      <c r="V23" s="101" t="s">
        <v>52</v>
      </c>
      <c r="W23" s="101" t="s">
        <v>53</v>
      </c>
      <c r="X23" s="101" t="s">
        <v>52</v>
      </c>
      <c r="Y23" s="101" t="s">
        <v>52</v>
      </c>
      <c r="Z23" s="100" t="s">
        <v>52</v>
      </c>
      <c r="AA23" s="100" t="s">
        <v>52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ht="24" customHeight="1" x14ac:dyDescent="0.25">
      <c r="A25" s="106" t="s">
        <v>446</v>
      </c>
      <c r="B25" s="106" t="s">
        <v>446</v>
      </c>
      <c r="C25" s="106" t="s">
        <v>446</v>
      </c>
      <c r="D25" s="106" t="s">
        <v>446</v>
      </c>
      <c r="E25" s="106" t="s">
        <v>446</v>
      </c>
      <c r="F25" s="106" t="s">
        <v>446</v>
      </c>
      <c r="G25" s="106" t="s">
        <v>446</v>
      </c>
      <c r="H25" s="106" t="s">
        <v>446</v>
      </c>
      <c r="I25" s="106" t="s">
        <v>446</v>
      </c>
      <c r="J25" s="106" t="s">
        <v>446</v>
      </c>
      <c r="K25" s="106" t="s">
        <v>446</v>
      </c>
      <c r="L25" s="106" t="s">
        <v>446</v>
      </c>
      <c r="M25" s="106" t="s">
        <v>446</v>
      </c>
      <c r="N25" s="106" t="s">
        <v>446</v>
      </c>
      <c r="O25" s="106" t="s">
        <v>446</v>
      </c>
      <c r="P25" s="106" t="s">
        <v>446</v>
      </c>
      <c r="Q25" s="106" t="s">
        <v>446</v>
      </c>
      <c r="R25" s="106" t="s">
        <v>446</v>
      </c>
      <c r="S25" s="106" t="s">
        <v>446</v>
      </c>
      <c r="T25" s="106" t="s">
        <v>446</v>
      </c>
      <c r="U25" s="106" t="s">
        <v>446</v>
      </c>
      <c r="V25" s="106" t="s">
        <v>446</v>
      </c>
      <c r="W25" s="106" t="s">
        <v>446</v>
      </c>
      <c r="X25" s="106" t="s">
        <v>446</v>
      </c>
      <c r="Y25" s="106" t="s">
        <v>446</v>
      </c>
      <c r="Z25" s="106" t="s">
        <v>446</v>
      </c>
      <c r="AA25" s="106" t="s">
        <v>446</v>
      </c>
    </row>
    <row r="26" spans="1:27" ht="3" customHeight="1" x14ac:dyDescent="0.25">
      <c r="X26" s="102"/>
      <c r="Y26" s="103"/>
      <c r="Z26" s="46"/>
      <c r="AA26" s="46"/>
    </row>
    <row r="27" spans="1:27" s="51" customFormat="1" ht="12.75" x14ac:dyDescent="0.2">
      <c r="A27" s="52"/>
      <c r="B27" s="52"/>
      <c r="C27" s="52"/>
      <c r="E27" s="52"/>
      <c r="X27" s="104"/>
      <c r="Y27" s="104"/>
      <c r="Z27" s="104"/>
      <c r="AA27" s="10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75" zoomScaleNormal="100" zoomScaleSheetLayoutView="75" workbookViewId="0">
      <selection activeCell="D28" sqref="D28"/>
    </sheetView>
  </sheetViews>
  <sheetFormatPr defaultRowHeight="15" x14ac:dyDescent="0.25"/>
  <cols>
    <col min="1" max="1" width="6.140625" style="1" customWidth="1"/>
    <col min="2" max="2" width="53.5703125" style="1" customWidth="1"/>
    <col min="3" max="3" width="7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38" t="s">
        <v>349</v>
      </c>
      <c r="B5" s="238"/>
      <c r="C5" s="23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42" t="s">
        <v>5</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
        <v>348</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4</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F_prj_109104_47378       </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9" t="s">
        <v>3</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40"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9" t="s">
        <v>2</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0" t="s">
        <v>286</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19</v>
      </c>
      <c r="B22" s="27" t="s">
        <v>296</v>
      </c>
      <c r="C22" s="37" t="s">
        <v>384</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1" t="s">
        <v>381</v>
      </c>
      <c r="D23" s="19"/>
      <c r="E23" s="19"/>
      <c r="F23" s="19"/>
      <c r="G23" s="19"/>
      <c r="H23" s="19"/>
      <c r="I23" s="19"/>
      <c r="J23" s="19"/>
      <c r="K23" s="19"/>
      <c r="L23" s="19"/>
      <c r="M23" s="19"/>
      <c r="N23" s="19"/>
      <c r="O23" s="19"/>
      <c r="P23" s="19"/>
      <c r="Q23" s="19"/>
      <c r="R23" s="19"/>
      <c r="S23" s="19"/>
      <c r="T23" s="19"/>
      <c r="U23" s="19"/>
    </row>
    <row r="24" spans="1:21" ht="63" customHeight="1" x14ac:dyDescent="0.25">
      <c r="A24" s="20" t="s">
        <v>16</v>
      </c>
      <c r="B24" s="22" t="s">
        <v>310</v>
      </c>
      <c r="C24" s="26" t="str">
        <f>A15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311</v>
      </c>
      <c r="C25" s="21"/>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388</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297</v>
      </c>
      <c r="C27" s="21" t="s">
        <v>389</v>
      </c>
      <c r="D27" s="19"/>
      <c r="E27" s="19"/>
      <c r="F27" s="19"/>
      <c r="G27" s="19"/>
      <c r="H27" s="19"/>
      <c r="I27" s="19"/>
      <c r="J27" s="19"/>
      <c r="K27" s="19"/>
      <c r="L27" s="19"/>
      <c r="M27" s="19"/>
      <c r="N27" s="19"/>
      <c r="O27" s="19"/>
      <c r="P27" s="19"/>
      <c r="Q27" s="19"/>
      <c r="R27" s="19"/>
      <c r="S27" s="19"/>
      <c r="T27" s="19"/>
      <c r="U27" s="19"/>
    </row>
    <row r="28" spans="1:21" ht="15.75" x14ac:dyDescent="0.25">
      <c r="A28" s="20" t="s">
        <v>10</v>
      </c>
      <c r="B28" s="22" t="s">
        <v>11</v>
      </c>
      <c r="C28" s="37">
        <v>2014</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2018</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390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38" t="s">
        <v>457</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5</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41"/>
      <c r="AB6" s="14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41"/>
      <c r="AB7" s="141"/>
    </row>
    <row r="8" spans="1:28" ht="15.75" x14ac:dyDescent="0.25">
      <c r="A8" s="243" t="str">
        <f>'[1]1. паспорт местоположение'!A9:C9</f>
        <v>Карачаево-Черкесский Филиал ПАО МРСК "Северного Кавказа"</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40"/>
      <c r="AB9" s="14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41"/>
      <c r="AB10" s="141"/>
    </row>
    <row r="11" spans="1:28" ht="15.75" x14ac:dyDescent="0.25">
      <c r="A11" s="243" t="str">
        <f>'1. паспорт местоположение'!A12:C12</f>
        <v xml:space="preserve">             F_prj_109104_47378       </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75" x14ac:dyDescent="0.25">
      <c r="A12" s="239" t="s">
        <v>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40"/>
      <c r="AB12" s="14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3"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40"/>
      <c r="AB15" s="14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14"/>
      <c r="AB16" s="21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14"/>
      <c r="AB17" s="21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14"/>
      <c r="AB18" s="21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14"/>
      <c r="AB19" s="21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15"/>
      <c r="AB20" s="21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15"/>
      <c r="AB21" s="215"/>
    </row>
    <row r="22" spans="1:28" x14ac:dyDescent="0.25">
      <c r="A22" s="280" t="s">
        <v>458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16"/>
      <c r="AB22" s="216"/>
    </row>
    <row r="23" spans="1:28" x14ac:dyDescent="0.25">
      <c r="A23" s="275" t="s">
        <v>459</v>
      </c>
      <c r="B23" s="276"/>
      <c r="C23" s="276"/>
      <c r="D23" s="276"/>
      <c r="E23" s="276"/>
      <c r="F23" s="276"/>
      <c r="G23" s="276"/>
      <c r="H23" s="276"/>
      <c r="I23" s="276"/>
      <c r="J23" s="276"/>
      <c r="K23" s="276"/>
      <c r="L23" s="277"/>
      <c r="M23" s="278" t="s">
        <v>460</v>
      </c>
      <c r="N23" s="278"/>
      <c r="O23" s="278"/>
      <c r="P23" s="278"/>
      <c r="Q23" s="278"/>
      <c r="R23" s="278"/>
      <c r="S23" s="278"/>
      <c r="T23" s="278"/>
      <c r="U23" s="278"/>
      <c r="V23" s="278"/>
      <c r="W23" s="278"/>
      <c r="X23" s="278"/>
      <c r="Y23" s="278"/>
      <c r="Z23" s="278"/>
    </row>
    <row r="24" spans="1:28" ht="156.75" x14ac:dyDescent="0.25">
      <c r="A24" s="217" t="s">
        <v>461</v>
      </c>
      <c r="B24" s="218" t="s">
        <v>462</v>
      </c>
      <c r="C24" s="217" t="s">
        <v>463</v>
      </c>
      <c r="D24" s="217" t="s">
        <v>464</v>
      </c>
      <c r="E24" s="217" t="s">
        <v>465</v>
      </c>
      <c r="F24" s="217" t="s">
        <v>466</v>
      </c>
      <c r="G24" s="217" t="s">
        <v>467</v>
      </c>
      <c r="H24" s="217" t="s">
        <v>468</v>
      </c>
      <c r="I24" s="217" t="s">
        <v>469</v>
      </c>
      <c r="J24" s="217" t="s">
        <v>470</v>
      </c>
      <c r="K24" s="218" t="s">
        <v>471</v>
      </c>
      <c r="L24" s="218" t="s">
        <v>472</v>
      </c>
      <c r="M24" s="219" t="s">
        <v>473</v>
      </c>
      <c r="N24" s="218" t="s">
        <v>474</v>
      </c>
      <c r="O24" s="217" t="s">
        <v>475</v>
      </c>
      <c r="P24" s="217" t="s">
        <v>476</v>
      </c>
      <c r="Q24" s="217" t="s">
        <v>477</v>
      </c>
      <c r="R24" s="217" t="s">
        <v>468</v>
      </c>
      <c r="S24" s="217" t="s">
        <v>478</v>
      </c>
      <c r="T24" s="217" t="s">
        <v>479</v>
      </c>
      <c r="U24" s="217" t="s">
        <v>480</v>
      </c>
      <c r="V24" s="217" t="s">
        <v>477</v>
      </c>
      <c r="W24" s="220" t="s">
        <v>481</v>
      </c>
      <c r="X24" s="220" t="s">
        <v>482</v>
      </c>
      <c r="Y24" s="220" t="s">
        <v>483</v>
      </c>
      <c r="Z24" s="221" t="s">
        <v>484</v>
      </c>
    </row>
    <row r="25" spans="1:28"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x14ac:dyDescent="0.25">
      <c r="A26" s="222" t="s">
        <v>446</v>
      </c>
      <c r="B26" s="222" t="s">
        <v>446</v>
      </c>
      <c r="C26" s="222" t="s">
        <v>446</v>
      </c>
      <c r="D26" s="222" t="s">
        <v>446</v>
      </c>
      <c r="E26" s="222" t="s">
        <v>446</v>
      </c>
      <c r="F26" s="222" t="s">
        <v>446</v>
      </c>
      <c r="G26" s="222" t="s">
        <v>446</v>
      </c>
      <c r="H26" s="222" t="s">
        <v>446</v>
      </c>
      <c r="I26" s="222" t="s">
        <v>446</v>
      </c>
      <c r="J26" s="222" t="s">
        <v>446</v>
      </c>
      <c r="K26" s="222" t="s">
        <v>446</v>
      </c>
      <c r="L26" s="222" t="s">
        <v>446</v>
      </c>
      <c r="M26" s="222" t="s">
        <v>446</v>
      </c>
      <c r="N26" s="222" t="s">
        <v>446</v>
      </c>
      <c r="O26" s="222" t="s">
        <v>446</v>
      </c>
      <c r="P26" s="222" t="s">
        <v>446</v>
      </c>
      <c r="Q26" s="222" t="s">
        <v>446</v>
      </c>
      <c r="R26" s="222" t="s">
        <v>446</v>
      </c>
      <c r="S26" s="222" t="s">
        <v>446</v>
      </c>
      <c r="T26" s="222" t="s">
        <v>446</v>
      </c>
      <c r="U26" s="222" t="s">
        <v>446</v>
      </c>
      <c r="V26" s="222" t="s">
        <v>446</v>
      </c>
      <c r="W26" s="222" t="s">
        <v>446</v>
      </c>
      <c r="X26" s="222" t="s">
        <v>446</v>
      </c>
      <c r="Y26" s="222" t="s">
        <v>446</v>
      </c>
      <c r="Z26" s="222" t="s">
        <v>446</v>
      </c>
    </row>
    <row r="30" spans="1:28" x14ac:dyDescent="0.25">
      <c r="A30" s="22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38" t="str">
        <f>'1. паспорт местоположение'!A5:C5</f>
        <v>Год раскрытия информации: 2016 год</v>
      </c>
      <c r="B5" s="238"/>
      <c r="C5" s="238"/>
      <c r="D5" s="238"/>
      <c r="E5" s="238"/>
      <c r="F5" s="238"/>
      <c r="G5" s="238"/>
      <c r="H5" s="238"/>
      <c r="I5" s="238"/>
      <c r="J5" s="238"/>
      <c r="K5" s="238"/>
      <c r="L5" s="238"/>
      <c r="M5" s="238"/>
      <c r="N5" s="238"/>
      <c r="O5" s="23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42" t="s">
        <v>5</v>
      </c>
      <c r="B7" s="242"/>
      <c r="C7" s="242"/>
      <c r="D7" s="242"/>
      <c r="E7" s="242"/>
      <c r="F7" s="242"/>
      <c r="G7" s="242"/>
      <c r="H7" s="242"/>
      <c r="I7" s="242"/>
      <c r="J7" s="242"/>
      <c r="K7" s="242"/>
      <c r="L7" s="242"/>
      <c r="M7" s="242"/>
      <c r="N7" s="242"/>
      <c r="O7" s="242"/>
      <c r="P7" s="141"/>
      <c r="Q7" s="141"/>
      <c r="R7" s="141"/>
      <c r="S7" s="141"/>
      <c r="T7" s="141"/>
      <c r="U7" s="141"/>
      <c r="V7" s="141"/>
      <c r="W7" s="141"/>
      <c r="X7" s="141"/>
      <c r="Y7" s="141"/>
      <c r="Z7" s="141"/>
    </row>
    <row r="8" spans="1:28" s="12" customFormat="1" ht="18.75" x14ac:dyDescent="0.2">
      <c r="A8" s="242"/>
      <c r="B8" s="242"/>
      <c r="C8" s="242"/>
      <c r="D8" s="242"/>
      <c r="E8" s="242"/>
      <c r="F8" s="242"/>
      <c r="G8" s="242"/>
      <c r="H8" s="242"/>
      <c r="I8" s="242"/>
      <c r="J8" s="242"/>
      <c r="K8" s="242"/>
      <c r="L8" s="242"/>
      <c r="M8" s="242"/>
      <c r="N8" s="242"/>
      <c r="O8" s="242"/>
      <c r="P8" s="141"/>
      <c r="Q8" s="141"/>
      <c r="R8" s="141"/>
      <c r="S8" s="141"/>
      <c r="T8" s="141"/>
      <c r="U8" s="141"/>
      <c r="V8" s="141"/>
      <c r="W8" s="141"/>
      <c r="X8" s="141"/>
      <c r="Y8" s="141"/>
      <c r="Z8" s="141"/>
    </row>
    <row r="9" spans="1:28" s="12" customFormat="1" ht="18.75" x14ac:dyDescent="0.2">
      <c r="A9" s="243" t="str">
        <f>'[1]1. паспорт местоположение'!A9:C9</f>
        <v>Карачаево-Черкесский Филиал ПАО МРСК "Северного Кавказа"</v>
      </c>
      <c r="B9" s="243"/>
      <c r="C9" s="243"/>
      <c r="D9" s="243"/>
      <c r="E9" s="243"/>
      <c r="F9" s="243"/>
      <c r="G9" s="243"/>
      <c r="H9" s="243"/>
      <c r="I9" s="243"/>
      <c r="J9" s="243"/>
      <c r="K9" s="243"/>
      <c r="L9" s="243"/>
      <c r="M9" s="243"/>
      <c r="N9" s="243"/>
      <c r="O9" s="243"/>
      <c r="P9" s="141"/>
      <c r="Q9" s="141"/>
      <c r="R9" s="141"/>
      <c r="S9" s="141"/>
      <c r="T9" s="141"/>
      <c r="U9" s="141"/>
      <c r="V9" s="141"/>
      <c r="W9" s="141"/>
      <c r="X9" s="141"/>
      <c r="Y9" s="141"/>
      <c r="Z9" s="141"/>
    </row>
    <row r="10" spans="1:28" s="12" customFormat="1" ht="18.75" x14ac:dyDescent="0.2">
      <c r="A10" s="239" t="s">
        <v>4</v>
      </c>
      <c r="B10" s="239"/>
      <c r="C10" s="239"/>
      <c r="D10" s="239"/>
      <c r="E10" s="239"/>
      <c r="F10" s="239"/>
      <c r="G10" s="239"/>
      <c r="H10" s="239"/>
      <c r="I10" s="239"/>
      <c r="J10" s="239"/>
      <c r="K10" s="239"/>
      <c r="L10" s="239"/>
      <c r="M10" s="239"/>
      <c r="N10" s="239"/>
      <c r="O10" s="239"/>
      <c r="P10" s="141"/>
      <c r="Q10" s="141"/>
      <c r="R10" s="141"/>
      <c r="S10" s="141"/>
      <c r="T10" s="141"/>
      <c r="U10" s="141"/>
      <c r="V10" s="141"/>
      <c r="W10" s="141"/>
      <c r="X10" s="141"/>
      <c r="Y10" s="141"/>
      <c r="Z10" s="141"/>
    </row>
    <row r="11" spans="1:28" s="12" customFormat="1" ht="18.75" x14ac:dyDescent="0.2">
      <c r="A11" s="242"/>
      <c r="B11" s="242"/>
      <c r="C11" s="242"/>
      <c r="D11" s="242"/>
      <c r="E11" s="242"/>
      <c r="F11" s="242"/>
      <c r="G11" s="242"/>
      <c r="H11" s="242"/>
      <c r="I11" s="242"/>
      <c r="J11" s="242"/>
      <c r="K11" s="242"/>
      <c r="L11" s="242"/>
      <c r="M11" s="242"/>
      <c r="N11" s="242"/>
      <c r="O11" s="242"/>
      <c r="P11" s="141"/>
      <c r="Q11" s="141"/>
      <c r="R11" s="141"/>
      <c r="S11" s="141"/>
      <c r="T11" s="141"/>
      <c r="U11" s="141"/>
      <c r="V11" s="141"/>
      <c r="W11" s="141"/>
      <c r="X11" s="141"/>
      <c r="Y11" s="141"/>
      <c r="Z11" s="141"/>
    </row>
    <row r="12" spans="1:28" s="12" customFormat="1" ht="18.75" x14ac:dyDescent="0.2">
      <c r="A12" s="243" t="str">
        <f>'1. паспорт местоположение'!A12:C12</f>
        <v xml:space="preserve">             F_prj_109104_47378       </v>
      </c>
      <c r="B12" s="243"/>
      <c r="C12" s="243"/>
      <c r="D12" s="243"/>
      <c r="E12" s="243"/>
      <c r="F12" s="243"/>
      <c r="G12" s="243"/>
      <c r="H12" s="243"/>
      <c r="I12" s="243"/>
      <c r="J12" s="243"/>
      <c r="K12" s="243"/>
      <c r="L12" s="243"/>
      <c r="M12" s="243"/>
      <c r="N12" s="243"/>
      <c r="O12" s="243"/>
      <c r="P12" s="141"/>
      <c r="Q12" s="141"/>
      <c r="R12" s="141"/>
      <c r="S12" s="141"/>
      <c r="T12" s="141"/>
      <c r="U12" s="141"/>
      <c r="V12" s="141"/>
      <c r="W12" s="141"/>
      <c r="X12" s="141"/>
      <c r="Y12" s="141"/>
      <c r="Z12" s="141"/>
    </row>
    <row r="13" spans="1:28" s="12" customFormat="1" ht="18.75" x14ac:dyDescent="0.2">
      <c r="A13" s="239" t="s">
        <v>3</v>
      </c>
      <c r="B13" s="239"/>
      <c r="C13" s="239"/>
      <c r="D13" s="239"/>
      <c r="E13" s="239"/>
      <c r="F13" s="239"/>
      <c r="G13" s="239"/>
      <c r="H13" s="239"/>
      <c r="I13" s="239"/>
      <c r="J13" s="239"/>
      <c r="K13" s="239"/>
      <c r="L13" s="239"/>
      <c r="M13" s="239"/>
      <c r="N13" s="239"/>
      <c r="O13" s="239"/>
      <c r="P13" s="141"/>
      <c r="Q13" s="141"/>
      <c r="R13" s="141"/>
      <c r="S13" s="141"/>
      <c r="T13" s="141"/>
      <c r="U13" s="141"/>
      <c r="V13" s="141"/>
      <c r="W13" s="141"/>
      <c r="X13" s="141"/>
      <c r="Y13" s="141"/>
      <c r="Z13" s="141"/>
    </row>
    <row r="14" spans="1:28" s="9" customFormat="1" ht="15.75" customHeight="1" x14ac:dyDescent="0.2">
      <c r="A14" s="249"/>
      <c r="B14" s="249"/>
      <c r="C14" s="249"/>
      <c r="D14" s="249"/>
      <c r="E14" s="249"/>
      <c r="F14" s="249"/>
      <c r="G14" s="249"/>
      <c r="H14" s="249"/>
      <c r="I14" s="249"/>
      <c r="J14" s="249"/>
      <c r="K14" s="249"/>
      <c r="L14" s="249"/>
      <c r="M14" s="249"/>
      <c r="N14" s="249"/>
      <c r="O14" s="249"/>
      <c r="P14" s="203"/>
      <c r="Q14" s="203"/>
      <c r="R14" s="203"/>
      <c r="S14" s="203"/>
      <c r="T14" s="203"/>
      <c r="U14" s="203"/>
      <c r="V14" s="203"/>
      <c r="W14" s="203"/>
      <c r="X14" s="203"/>
      <c r="Y14" s="203"/>
      <c r="Z14" s="203"/>
    </row>
    <row r="15" spans="1:28" s="3" customFormat="1" ht="15.75" x14ac:dyDescent="0.2">
      <c r="A15" s="243"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3" customFormat="1" ht="15" customHeight="1" x14ac:dyDescent="0.2">
      <c r="A16" s="239" t="s">
        <v>2</v>
      </c>
      <c r="B16" s="239"/>
      <c r="C16" s="239"/>
      <c r="D16" s="239"/>
      <c r="E16" s="239"/>
      <c r="F16" s="239"/>
      <c r="G16" s="239"/>
      <c r="H16" s="239"/>
      <c r="I16" s="239"/>
      <c r="J16" s="239"/>
      <c r="K16" s="239"/>
      <c r="L16" s="239"/>
      <c r="M16" s="239"/>
      <c r="N16" s="239"/>
      <c r="O16" s="239"/>
      <c r="P16" s="140"/>
      <c r="Q16" s="140"/>
      <c r="R16" s="140"/>
      <c r="S16" s="140"/>
      <c r="T16" s="140"/>
      <c r="U16" s="140"/>
      <c r="V16" s="140"/>
      <c r="W16" s="140"/>
      <c r="X16" s="140"/>
      <c r="Y16" s="140"/>
      <c r="Z16" s="140"/>
    </row>
    <row r="17" spans="1:26" s="3" customFormat="1" ht="15" customHeight="1" x14ac:dyDescent="0.2">
      <c r="A17" s="250"/>
      <c r="B17" s="250"/>
      <c r="C17" s="250"/>
      <c r="D17" s="250"/>
      <c r="E17" s="250"/>
      <c r="F17" s="250"/>
      <c r="G17" s="250"/>
      <c r="H17" s="250"/>
      <c r="I17" s="250"/>
      <c r="J17" s="250"/>
      <c r="K17" s="250"/>
      <c r="L17" s="250"/>
      <c r="M17" s="250"/>
      <c r="N17" s="250"/>
      <c r="O17" s="250"/>
      <c r="P17" s="202"/>
      <c r="Q17" s="202"/>
      <c r="R17" s="202"/>
      <c r="S17" s="202"/>
      <c r="T17" s="202"/>
      <c r="U17" s="202"/>
      <c r="V17" s="202"/>
      <c r="W17" s="202"/>
    </row>
    <row r="18" spans="1:26" s="3" customFormat="1" ht="91.5" customHeight="1" x14ac:dyDescent="0.2">
      <c r="A18" s="281" t="s">
        <v>447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1</v>
      </c>
      <c r="B19" s="245" t="s">
        <v>448</v>
      </c>
      <c r="C19" s="245" t="s">
        <v>449</v>
      </c>
      <c r="D19" s="245" t="s">
        <v>450</v>
      </c>
      <c r="E19" s="282" t="s">
        <v>451</v>
      </c>
      <c r="F19" s="283"/>
      <c r="G19" s="283"/>
      <c r="H19" s="283"/>
      <c r="I19" s="284"/>
      <c r="J19" s="245" t="s">
        <v>452</v>
      </c>
      <c r="K19" s="245"/>
      <c r="L19" s="245"/>
      <c r="M19" s="245"/>
      <c r="N19" s="245"/>
      <c r="O19" s="245"/>
      <c r="P19" s="202"/>
      <c r="Q19" s="202"/>
      <c r="R19" s="202"/>
      <c r="S19" s="202"/>
      <c r="T19" s="202"/>
      <c r="U19" s="202"/>
      <c r="V19" s="202"/>
      <c r="W19" s="202"/>
    </row>
    <row r="20" spans="1:26" s="3" customFormat="1" ht="51" customHeight="1" x14ac:dyDescent="0.2">
      <c r="A20" s="245"/>
      <c r="B20" s="245"/>
      <c r="C20" s="245"/>
      <c r="D20" s="245"/>
      <c r="E20" s="204" t="s">
        <v>453</v>
      </c>
      <c r="F20" s="204" t="s">
        <v>454</v>
      </c>
      <c r="G20" s="204" t="s">
        <v>455</v>
      </c>
      <c r="H20" s="204" t="s">
        <v>456</v>
      </c>
      <c r="I20" s="204" t="s">
        <v>433</v>
      </c>
      <c r="J20" s="204">
        <v>2015</v>
      </c>
      <c r="K20" s="204">
        <v>2016</v>
      </c>
      <c r="L20" s="204">
        <v>2017</v>
      </c>
      <c r="M20" s="204">
        <v>2018</v>
      </c>
      <c r="N20" s="204">
        <v>2019</v>
      </c>
      <c r="O20" s="204">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42" t="s">
        <v>19</v>
      </c>
      <c r="B22" s="213" t="s">
        <v>446</v>
      </c>
      <c r="C22" s="213" t="s">
        <v>446</v>
      </c>
      <c r="D22" s="213" t="s">
        <v>446</v>
      </c>
      <c r="E22" s="213" t="s">
        <v>446</v>
      </c>
      <c r="F22" s="213" t="s">
        <v>446</v>
      </c>
      <c r="G22" s="213" t="s">
        <v>446</v>
      </c>
      <c r="H22" s="213" t="s">
        <v>446</v>
      </c>
      <c r="I22" s="213" t="s">
        <v>446</v>
      </c>
      <c r="J22" s="213" t="s">
        <v>446</v>
      </c>
      <c r="K22" s="213" t="s">
        <v>446</v>
      </c>
      <c r="L22" s="213" t="s">
        <v>446</v>
      </c>
      <c r="M22" s="213" t="s">
        <v>446</v>
      </c>
      <c r="N22" s="213" t="s">
        <v>446</v>
      </c>
      <c r="O22" s="213" t="s">
        <v>446</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H15" sqref="H15"/>
    </sheetView>
  </sheetViews>
  <sheetFormatPr defaultRowHeight="15" x14ac:dyDescent="0.25"/>
  <cols>
    <col min="1" max="1" width="9.140625" style="181"/>
    <col min="2" max="2" width="28" style="181" customWidth="1"/>
    <col min="3" max="3" width="24.140625" style="181" customWidth="1"/>
    <col min="4" max="4" width="20" style="181" customWidth="1"/>
    <col min="5" max="5" width="15.85546875" style="181" customWidth="1"/>
    <col min="6" max="6" width="10.7109375" style="181" customWidth="1"/>
  </cols>
  <sheetData>
    <row r="1" spans="1:6" ht="18.75" x14ac:dyDescent="0.25">
      <c r="A1" s="173"/>
      <c r="B1" s="16"/>
      <c r="C1" s="16"/>
      <c r="D1" s="16"/>
      <c r="E1" s="16"/>
      <c r="F1" s="174" t="s">
        <v>23</v>
      </c>
    </row>
    <row r="2" spans="1:6" ht="18.75" x14ac:dyDescent="0.3">
      <c r="A2" s="173"/>
      <c r="B2" s="16"/>
      <c r="C2" s="16"/>
      <c r="D2" s="16"/>
      <c r="E2" s="16"/>
      <c r="F2" s="175" t="s">
        <v>6</v>
      </c>
    </row>
    <row r="3" spans="1:6" ht="18.75" x14ac:dyDescent="0.3">
      <c r="A3" s="176"/>
      <c r="B3" s="16"/>
      <c r="C3" s="16"/>
      <c r="D3" s="16"/>
      <c r="E3" s="16"/>
      <c r="F3" s="175" t="s">
        <v>22</v>
      </c>
    </row>
    <row r="4" spans="1:6" ht="15.75" x14ac:dyDescent="0.25">
      <c r="A4" s="176"/>
      <c r="B4" s="16"/>
      <c r="C4" s="16"/>
      <c r="D4" s="16"/>
      <c r="E4" s="16"/>
      <c r="F4" s="16"/>
    </row>
    <row r="5" spans="1:6" ht="15.75" x14ac:dyDescent="0.25">
      <c r="A5" s="238" t="s">
        <v>356</v>
      </c>
      <c r="B5" s="238"/>
      <c r="C5" s="238"/>
      <c r="D5" s="238"/>
      <c r="E5" s="238"/>
      <c r="F5" s="238"/>
    </row>
    <row r="6" spans="1:6" ht="15.75" x14ac:dyDescent="0.25">
      <c r="A6" s="177"/>
      <c r="B6" s="178"/>
      <c r="C6" s="178"/>
      <c r="D6" s="178"/>
      <c r="E6" s="178"/>
      <c r="F6" s="178"/>
    </row>
    <row r="7" spans="1:6" ht="18.75" x14ac:dyDescent="0.25">
      <c r="A7" s="294" t="s">
        <v>5</v>
      </c>
      <c r="B7" s="294"/>
      <c r="C7" s="294"/>
      <c r="D7" s="294"/>
      <c r="E7" s="294"/>
      <c r="F7" s="294"/>
    </row>
    <row r="8" spans="1:6" ht="18.75" x14ac:dyDescent="0.25">
      <c r="A8" s="179"/>
      <c r="B8" s="179"/>
      <c r="C8" s="179"/>
      <c r="D8" s="179"/>
      <c r="E8" s="179"/>
      <c r="F8" s="179"/>
    </row>
    <row r="9" spans="1:6" ht="15.75" x14ac:dyDescent="0.25">
      <c r="A9" s="295" t="s">
        <v>364</v>
      </c>
      <c r="B9" s="295"/>
      <c r="C9" s="295"/>
      <c r="D9" s="295"/>
      <c r="E9" s="295"/>
      <c r="F9" s="295"/>
    </row>
    <row r="10" spans="1:6" x14ac:dyDescent="0.25">
      <c r="A10" s="286" t="s">
        <v>4</v>
      </c>
      <c r="B10" s="286"/>
      <c r="C10" s="286"/>
      <c r="D10" s="286"/>
      <c r="E10" s="286"/>
      <c r="F10" s="286"/>
    </row>
    <row r="11" spans="1:6" ht="18.75" x14ac:dyDescent="0.25">
      <c r="A11" s="179"/>
      <c r="B11" s="179"/>
      <c r="C11" s="179"/>
      <c r="D11" s="179"/>
      <c r="E11" s="179"/>
      <c r="F11" s="179"/>
    </row>
    <row r="12" spans="1:6" ht="15.75" x14ac:dyDescent="0.25">
      <c r="A12" s="295" t="str">
        <f>'1. паспорт местоположение'!A12:C12</f>
        <v xml:space="preserve">             F_prj_109104_47378       </v>
      </c>
      <c r="B12" s="295"/>
      <c r="C12" s="295"/>
      <c r="D12" s="295"/>
      <c r="E12" s="295"/>
      <c r="F12" s="295"/>
    </row>
    <row r="13" spans="1:6" x14ac:dyDescent="0.25">
      <c r="A13" s="286" t="s">
        <v>3</v>
      </c>
      <c r="B13" s="286"/>
      <c r="C13" s="286"/>
      <c r="D13" s="286"/>
      <c r="E13" s="286"/>
      <c r="F13" s="286"/>
    </row>
    <row r="14" spans="1:6" ht="18.75" x14ac:dyDescent="0.25">
      <c r="A14" s="168"/>
      <c r="B14" s="168"/>
      <c r="C14" s="168"/>
      <c r="D14" s="168"/>
      <c r="E14" s="168"/>
      <c r="F14" s="168"/>
    </row>
    <row r="15" spans="1:6" ht="50.25" customHeight="1" x14ac:dyDescent="0.25">
      <c r="A15" s="285"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5" s="285"/>
      <c r="C15" s="285"/>
      <c r="D15" s="285"/>
      <c r="E15" s="285"/>
      <c r="F15" s="285"/>
    </row>
    <row r="16" spans="1:6" x14ac:dyDescent="0.25">
      <c r="A16" s="286" t="s">
        <v>2</v>
      </c>
      <c r="B16" s="286"/>
      <c r="C16" s="286"/>
      <c r="D16" s="286"/>
      <c r="E16" s="286"/>
      <c r="F16" s="286"/>
    </row>
    <row r="17" spans="1:6" ht="18.75" x14ac:dyDescent="0.25">
      <c r="A17" s="180"/>
      <c r="B17" s="180"/>
      <c r="C17" s="180"/>
      <c r="D17" s="180"/>
      <c r="E17" s="180"/>
      <c r="F17" s="180"/>
    </row>
    <row r="18" spans="1:6" ht="18.75" x14ac:dyDescent="0.25">
      <c r="A18" s="287" t="s">
        <v>293</v>
      </c>
      <c r="B18" s="287"/>
      <c r="C18" s="287"/>
      <c r="D18" s="287"/>
      <c r="E18" s="287"/>
      <c r="F18" s="287"/>
    </row>
    <row r="20" spans="1:6" ht="15.75" thickBot="1" x14ac:dyDescent="0.3"/>
    <row r="21" spans="1:6" ht="15.75" x14ac:dyDescent="0.25">
      <c r="B21" s="288" t="s">
        <v>365</v>
      </c>
      <c r="C21" s="289"/>
      <c r="D21" s="289"/>
      <c r="E21" s="290"/>
    </row>
    <row r="22" spans="1:6" ht="15.75" x14ac:dyDescent="0.25">
      <c r="B22" s="291" t="s">
        <v>366</v>
      </c>
      <c r="C22" s="292"/>
      <c r="D22" s="292" t="s">
        <v>367</v>
      </c>
      <c r="E22" s="293"/>
    </row>
    <row r="23" spans="1:6" ht="63" x14ac:dyDescent="0.25">
      <c r="B23" s="182" t="s">
        <v>368</v>
      </c>
      <c r="C23" s="183" t="s">
        <v>369</v>
      </c>
      <c r="D23" s="183" t="s">
        <v>370</v>
      </c>
      <c r="E23" s="184" t="s">
        <v>371</v>
      </c>
    </row>
    <row r="24" spans="1:6" ht="15.75" thickBot="1" x14ac:dyDescent="0.3">
      <c r="B24" s="185">
        <v>0</v>
      </c>
      <c r="C24" s="186">
        <v>0</v>
      </c>
      <c r="D24" s="189">
        <v>0</v>
      </c>
      <c r="E24" s="195" t="s">
        <v>377</v>
      </c>
      <c r="F24" s="187"/>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5" zoomScaleNormal="100" zoomScaleSheetLayoutView="75" workbookViewId="0">
      <selection activeCell="L46" sqref="L46"/>
    </sheetView>
  </sheetViews>
  <sheetFormatPr defaultRowHeight="15.75" x14ac:dyDescent="0.25"/>
  <cols>
    <col min="1" max="1" width="9.140625" style="60"/>
    <col min="2" max="2" width="37.7109375" style="60" customWidth="1"/>
    <col min="3" max="3" width="11.85546875" style="60" bestFit="1" customWidth="1"/>
    <col min="4" max="4" width="12.85546875" style="60" customWidth="1"/>
    <col min="5" max="6" width="0" style="60" hidden="1" customWidth="1"/>
    <col min="7" max="7" width="13.140625" style="60" customWidth="1"/>
    <col min="8" max="8" width="15.5703125" style="60" customWidth="1"/>
    <col min="9" max="9" width="17.7109375" style="60" customWidth="1"/>
    <col min="10" max="10" width="18.28515625" style="60" hidden="1" customWidth="1"/>
    <col min="11" max="11" width="18.140625" style="60" customWidth="1"/>
    <col min="12" max="12" width="24.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38" t="s">
        <v>330</v>
      </c>
      <c r="B5" s="238"/>
      <c r="C5" s="238"/>
      <c r="D5" s="238"/>
      <c r="E5" s="238"/>
      <c r="F5" s="238"/>
      <c r="G5" s="238"/>
      <c r="H5" s="238"/>
      <c r="I5" s="238"/>
      <c r="J5" s="238"/>
      <c r="K5" s="238"/>
      <c r="L5" s="23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42" t="s">
        <v>5</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
        <v>351</v>
      </c>
      <c r="B9" s="241"/>
      <c r="C9" s="241"/>
      <c r="D9" s="241"/>
      <c r="E9" s="241"/>
      <c r="F9" s="241"/>
      <c r="G9" s="241"/>
      <c r="H9" s="241"/>
      <c r="I9" s="241"/>
      <c r="J9" s="241"/>
      <c r="K9" s="241"/>
      <c r="L9" s="241"/>
    </row>
    <row r="10" spans="1:44" x14ac:dyDescent="0.25">
      <c r="A10" s="239" t="s">
        <v>4</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F_prj_109104_47378       </v>
      </c>
      <c r="B12" s="241"/>
      <c r="C12" s="241"/>
      <c r="D12" s="241"/>
      <c r="E12" s="241"/>
      <c r="F12" s="241"/>
      <c r="G12" s="241"/>
      <c r="H12" s="241"/>
      <c r="I12" s="241"/>
      <c r="J12" s="241"/>
      <c r="K12" s="241"/>
      <c r="L12" s="241"/>
    </row>
    <row r="13" spans="1:44" x14ac:dyDescent="0.25">
      <c r="A13" s="307" t="s">
        <v>3</v>
      </c>
      <c r="B13" s="307"/>
      <c r="C13" s="307"/>
      <c r="D13" s="307"/>
      <c r="E13" s="307"/>
      <c r="F13" s="307"/>
      <c r="G13" s="307"/>
      <c r="H13" s="307"/>
      <c r="I13" s="307"/>
      <c r="J13" s="307"/>
      <c r="K13" s="307"/>
      <c r="L13" s="307"/>
    </row>
    <row r="14" spans="1:44" ht="18.75" x14ac:dyDescent="0.25">
      <c r="A14" s="249"/>
      <c r="B14" s="249"/>
      <c r="C14" s="249"/>
      <c r="D14" s="249"/>
      <c r="E14" s="249"/>
      <c r="F14" s="249"/>
      <c r="G14" s="249"/>
      <c r="H14" s="249"/>
      <c r="I14" s="249"/>
      <c r="J14" s="249"/>
      <c r="K14" s="249"/>
      <c r="L14" s="249"/>
    </row>
    <row r="15" spans="1:44" ht="50.25" customHeight="1" x14ac:dyDescent="0.25">
      <c r="A15" s="240"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5" s="240"/>
      <c r="C15" s="240"/>
      <c r="D15" s="240"/>
      <c r="E15" s="240"/>
      <c r="F15" s="240"/>
      <c r="G15" s="240"/>
      <c r="H15" s="240"/>
      <c r="I15" s="240"/>
      <c r="J15" s="240"/>
      <c r="K15" s="240"/>
      <c r="L15" s="240"/>
    </row>
    <row r="16" spans="1:44" x14ac:dyDescent="0.25">
      <c r="A16" s="307" t="s">
        <v>2</v>
      </c>
      <c r="B16" s="307"/>
      <c r="C16" s="307"/>
      <c r="D16" s="307"/>
      <c r="E16" s="307"/>
      <c r="F16" s="307"/>
      <c r="G16" s="307"/>
      <c r="H16" s="307"/>
      <c r="I16" s="307"/>
      <c r="J16" s="307"/>
      <c r="K16" s="307"/>
      <c r="L16" s="307"/>
    </row>
    <row r="17" spans="1:12" ht="15.75" customHeight="1" x14ac:dyDescent="0.25">
      <c r="L17" s="97"/>
    </row>
    <row r="18" spans="1:12" x14ac:dyDescent="0.25">
      <c r="K18" s="96"/>
    </row>
    <row r="19" spans="1:12" ht="15.75" customHeight="1" x14ac:dyDescent="0.25">
      <c r="A19" s="306" t="s">
        <v>294</v>
      </c>
      <c r="B19" s="306"/>
      <c r="C19" s="306"/>
      <c r="D19" s="306"/>
      <c r="E19" s="306"/>
      <c r="F19" s="306"/>
      <c r="G19" s="306"/>
      <c r="H19" s="306"/>
      <c r="I19" s="306"/>
      <c r="J19" s="306"/>
      <c r="K19" s="306"/>
      <c r="L19" s="306"/>
    </row>
    <row r="20" spans="1:12" x14ac:dyDescent="0.25">
      <c r="A20" s="62"/>
      <c r="B20" s="62"/>
      <c r="C20" s="95"/>
      <c r="D20" s="95"/>
      <c r="E20" s="95"/>
      <c r="F20" s="95"/>
      <c r="G20" s="95"/>
      <c r="H20" s="95"/>
      <c r="I20" s="95"/>
      <c r="J20" s="95"/>
      <c r="K20" s="95"/>
      <c r="L20" s="95"/>
    </row>
    <row r="21" spans="1:12" ht="28.5" customHeight="1" x14ac:dyDescent="0.25">
      <c r="A21" s="296" t="s">
        <v>165</v>
      </c>
      <c r="B21" s="296" t="s">
        <v>164</v>
      </c>
      <c r="C21" s="302" t="s">
        <v>236</v>
      </c>
      <c r="D21" s="302"/>
      <c r="E21" s="302"/>
      <c r="F21" s="302"/>
      <c r="G21" s="302"/>
      <c r="H21" s="302"/>
      <c r="I21" s="297" t="s">
        <v>163</v>
      </c>
      <c r="J21" s="299" t="s">
        <v>238</v>
      </c>
      <c r="K21" s="296" t="s">
        <v>162</v>
      </c>
      <c r="L21" s="298" t="s">
        <v>237</v>
      </c>
    </row>
    <row r="22" spans="1:12" x14ac:dyDescent="0.25">
      <c r="A22" s="296"/>
      <c r="B22" s="296"/>
      <c r="C22" s="303" t="s">
        <v>0</v>
      </c>
      <c r="D22" s="303"/>
      <c r="E22" s="137"/>
      <c r="F22" s="138"/>
      <c r="G22" s="304" t="s">
        <v>501</v>
      </c>
      <c r="H22" s="305"/>
      <c r="I22" s="297"/>
      <c r="J22" s="300"/>
      <c r="K22" s="296"/>
      <c r="L22" s="298"/>
    </row>
    <row r="23" spans="1:12" ht="36.75" customHeight="1" x14ac:dyDescent="0.25">
      <c r="A23" s="296"/>
      <c r="B23" s="296"/>
      <c r="C23" s="94" t="s">
        <v>161</v>
      </c>
      <c r="D23" s="94" t="s">
        <v>160</v>
      </c>
      <c r="E23" s="94" t="s">
        <v>161</v>
      </c>
      <c r="F23" s="94" t="s">
        <v>160</v>
      </c>
      <c r="G23" s="94" t="s">
        <v>161</v>
      </c>
      <c r="H23" s="94" t="s">
        <v>160</v>
      </c>
      <c r="I23" s="297"/>
      <c r="J23" s="301"/>
      <c r="K23" s="296"/>
      <c r="L23" s="298"/>
    </row>
    <row r="24" spans="1:12" x14ac:dyDescent="0.25">
      <c r="A24" s="69">
        <v>1</v>
      </c>
      <c r="B24" s="69">
        <v>2</v>
      </c>
      <c r="C24" s="94">
        <v>3</v>
      </c>
      <c r="D24" s="94">
        <v>4</v>
      </c>
      <c r="E24" s="94">
        <v>5</v>
      </c>
      <c r="F24" s="94">
        <v>6</v>
      </c>
      <c r="G24" s="94">
        <v>7</v>
      </c>
      <c r="H24" s="94">
        <v>8</v>
      </c>
      <c r="I24" s="94">
        <v>9</v>
      </c>
      <c r="J24" s="94">
        <v>10</v>
      </c>
      <c r="K24" s="94">
        <v>11</v>
      </c>
      <c r="L24" s="94">
        <v>12</v>
      </c>
    </row>
    <row r="25" spans="1:12" x14ac:dyDescent="0.25">
      <c r="A25" s="86">
        <v>1</v>
      </c>
      <c r="B25" s="87" t="s">
        <v>159</v>
      </c>
      <c r="C25" s="87"/>
      <c r="D25" s="92"/>
      <c r="E25" s="92"/>
      <c r="F25" s="92"/>
      <c r="G25" s="158"/>
      <c r="H25" s="158"/>
      <c r="I25" s="159"/>
      <c r="J25" s="159"/>
      <c r="K25" s="83"/>
      <c r="L25" s="99"/>
    </row>
    <row r="26" spans="1:12" ht="21.75" customHeight="1" x14ac:dyDescent="0.25">
      <c r="A26" s="86" t="s">
        <v>158</v>
      </c>
      <c r="B26" s="93" t="s">
        <v>240</v>
      </c>
      <c r="C26" s="84" t="s">
        <v>446</v>
      </c>
      <c r="D26" s="84" t="s">
        <v>446</v>
      </c>
      <c r="E26" s="84" t="s">
        <v>182</v>
      </c>
      <c r="F26" s="84" t="s">
        <v>182</v>
      </c>
      <c r="G26" s="84"/>
      <c r="H26" s="84"/>
      <c r="I26" s="84"/>
      <c r="J26" s="84" t="s">
        <v>182</v>
      </c>
      <c r="K26" s="83"/>
      <c r="L26" s="83"/>
    </row>
    <row r="27" spans="1:12" s="64" customFormat="1" ht="39" customHeight="1" x14ac:dyDescent="0.25">
      <c r="A27" s="86" t="s">
        <v>157</v>
      </c>
      <c r="B27" s="93" t="s">
        <v>242</v>
      </c>
      <c r="C27" s="84" t="s">
        <v>446</v>
      </c>
      <c r="D27" s="84" t="s">
        <v>446</v>
      </c>
      <c r="E27" s="84" t="s">
        <v>182</v>
      </c>
      <c r="F27" s="84" t="s">
        <v>182</v>
      </c>
      <c r="G27" s="84"/>
      <c r="H27" s="84"/>
      <c r="I27" s="84"/>
      <c r="J27" s="84" t="s">
        <v>182</v>
      </c>
      <c r="K27" s="83"/>
      <c r="L27" s="83"/>
    </row>
    <row r="28" spans="1:12" s="64" customFormat="1" ht="70.5" customHeight="1" x14ac:dyDescent="0.25">
      <c r="A28" s="86" t="s">
        <v>241</v>
      </c>
      <c r="B28" s="93" t="s">
        <v>246</v>
      </c>
      <c r="C28" s="84" t="s">
        <v>446</v>
      </c>
      <c r="D28" s="84" t="s">
        <v>446</v>
      </c>
      <c r="E28" s="84" t="s">
        <v>352</v>
      </c>
      <c r="F28" s="84" t="s">
        <v>352</v>
      </c>
      <c r="G28" s="84" t="s">
        <v>352</v>
      </c>
      <c r="H28" s="84" t="s">
        <v>352</v>
      </c>
      <c r="I28" s="84"/>
      <c r="J28" s="84" t="s">
        <v>352</v>
      </c>
      <c r="K28" s="83"/>
      <c r="L28" s="83"/>
    </row>
    <row r="29" spans="1:12" s="64" customFormat="1" ht="54" customHeight="1" x14ac:dyDescent="0.25">
      <c r="A29" s="86" t="s">
        <v>156</v>
      </c>
      <c r="B29" s="93" t="s">
        <v>245</v>
      </c>
      <c r="C29" s="84" t="s">
        <v>446</v>
      </c>
      <c r="D29" s="84" t="s">
        <v>446</v>
      </c>
      <c r="E29" s="84" t="s">
        <v>352</v>
      </c>
      <c r="F29" s="84" t="s">
        <v>352</v>
      </c>
      <c r="G29" s="84" t="s">
        <v>352</v>
      </c>
      <c r="H29" s="84" t="s">
        <v>352</v>
      </c>
      <c r="I29" s="84"/>
      <c r="J29" s="84" t="s">
        <v>352</v>
      </c>
      <c r="K29" s="83"/>
      <c r="L29" s="83"/>
    </row>
    <row r="30" spans="1:12" s="64" customFormat="1" ht="45" customHeight="1" x14ac:dyDescent="0.25">
      <c r="A30" s="86" t="s">
        <v>155</v>
      </c>
      <c r="B30" s="93" t="s">
        <v>247</v>
      </c>
      <c r="C30" s="84" t="s">
        <v>446</v>
      </c>
      <c r="D30" s="84" t="s">
        <v>446</v>
      </c>
      <c r="E30" s="84" t="s">
        <v>352</v>
      </c>
      <c r="F30" s="84" t="s">
        <v>352</v>
      </c>
      <c r="G30" s="84" t="s">
        <v>352</v>
      </c>
      <c r="H30" s="84" t="s">
        <v>352</v>
      </c>
      <c r="I30" s="84"/>
      <c r="J30" s="84" t="s">
        <v>352</v>
      </c>
      <c r="K30" s="83"/>
      <c r="L30" s="83"/>
    </row>
    <row r="31" spans="1:12" s="64" customFormat="1" ht="37.5" customHeight="1" x14ac:dyDescent="0.25">
      <c r="A31" s="86" t="s">
        <v>154</v>
      </c>
      <c r="B31" s="85" t="s">
        <v>243</v>
      </c>
      <c r="C31" s="84" t="s">
        <v>446</v>
      </c>
      <c r="D31" s="84" t="s">
        <v>446</v>
      </c>
      <c r="E31" s="92"/>
      <c r="F31" s="92"/>
      <c r="G31" s="158">
        <v>41750</v>
      </c>
      <c r="H31" s="158">
        <f>G31</f>
        <v>41750</v>
      </c>
      <c r="I31" s="159">
        <v>1</v>
      </c>
      <c r="J31" s="159">
        <v>1</v>
      </c>
      <c r="K31" s="83"/>
      <c r="L31" s="83"/>
    </row>
    <row r="32" spans="1:12" s="64" customFormat="1" ht="31.5" x14ac:dyDescent="0.25">
      <c r="A32" s="86" t="s">
        <v>152</v>
      </c>
      <c r="B32" s="85" t="s">
        <v>248</v>
      </c>
      <c r="C32" s="84" t="s">
        <v>446</v>
      </c>
      <c r="D32" s="84" t="s">
        <v>446</v>
      </c>
      <c r="E32" s="92"/>
      <c r="F32" s="92"/>
      <c r="G32" s="160">
        <v>41820</v>
      </c>
      <c r="H32" s="158">
        <f>G32</f>
        <v>41820</v>
      </c>
      <c r="I32" s="159">
        <v>1</v>
      </c>
      <c r="J32" s="159">
        <v>1</v>
      </c>
      <c r="K32" s="83"/>
      <c r="L32" s="83"/>
    </row>
    <row r="33" spans="1:12" s="64" customFormat="1" ht="37.5" customHeight="1" x14ac:dyDescent="0.25">
      <c r="A33" s="86" t="s">
        <v>259</v>
      </c>
      <c r="B33" s="85" t="s">
        <v>180</v>
      </c>
      <c r="C33" s="84" t="s">
        <v>446</v>
      </c>
      <c r="D33" s="84" t="s">
        <v>446</v>
      </c>
      <c r="E33" s="92"/>
      <c r="F33" s="92"/>
      <c r="G33" s="160">
        <v>41857</v>
      </c>
      <c r="H33" s="160">
        <v>41857</v>
      </c>
      <c r="I33" s="159">
        <v>1</v>
      </c>
      <c r="J33" s="159">
        <v>1</v>
      </c>
      <c r="K33" s="83"/>
      <c r="L33" s="83"/>
    </row>
    <row r="34" spans="1:12" s="64" customFormat="1" ht="47.25" customHeight="1" x14ac:dyDescent="0.25">
      <c r="A34" s="86" t="s">
        <v>260</v>
      </c>
      <c r="B34" s="85" t="s">
        <v>252</v>
      </c>
      <c r="C34" s="84" t="s">
        <v>446</v>
      </c>
      <c r="D34" s="84" t="s">
        <v>446</v>
      </c>
      <c r="E34" s="91"/>
      <c r="F34" s="91"/>
      <c r="G34" s="161"/>
      <c r="H34" s="161"/>
      <c r="I34" s="159">
        <v>1</v>
      </c>
      <c r="J34" s="161" t="s">
        <v>182</v>
      </c>
      <c r="K34" s="91"/>
      <c r="L34" s="83"/>
    </row>
    <row r="35" spans="1:12" s="64" customFormat="1" ht="49.5" customHeight="1" x14ac:dyDescent="0.25">
      <c r="A35" s="86" t="s">
        <v>261</v>
      </c>
      <c r="B35" s="85" t="s">
        <v>153</v>
      </c>
      <c r="C35" s="84" t="s">
        <v>446</v>
      </c>
      <c r="D35" s="84" t="s">
        <v>446</v>
      </c>
      <c r="E35" s="91"/>
      <c r="F35" s="91"/>
      <c r="G35" s="162">
        <v>41858</v>
      </c>
      <c r="H35" s="162">
        <f>G35</f>
        <v>41858</v>
      </c>
      <c r="I35" s="159">
        <v>1</v>
      </c>
      <c r="J35" s="163">
        <v>1</v>
      </c>
      <c r="K35" s="91"/>
      <c r="L35" s="83"/>
    </row>
    <row r="36" spans="1:12" ht="37.5" customHeight="1" x14ac:dyDescent="0.25">
      <c r="A36" s="86" t="s">
        <v>262</v>
      </c>
      <c r="B36" s="85" t="s">
        <v>244</v>
      </c>
      <c r="C36" s="84" t="s">
        <v>446</v>
      </c>
      <c r="D36" s="84" t="s">
        <v>446</v>
      </c>
      <c r="E36" s="84" t="s">
        <v>320</v>
      </c>
      <c r="F36" s="84" t="s">
        <v>320</v>
      </c>
      <c r="G36" s="84" t="s">
        <v>352</v>
      </c>
      <c r="H36" s="84" t="s">
        <v>352</v>
      </c>
      <c r="I36" s="84"/>
      <c r="J36" s="84" t="s">
        <v>320</v>
      </c>
      <c r="K36" s="83"/>
      <c r="L36" s="83"/>
    </row>
    <row r="37" spans="1:12" x14ac:dyDescent="0.25">
      <c r="A37" s="86" t="s">
        <v>263</v>
      </c>
      <c r="B37" s="85" t="s">
        <v>151</v>
      </c>
      <c r="C37" s="84" t="s">
        <v>446</v>
      </c>
      <c r="D37" s="84" t="s">
        <v>446</v>
      </c>
      <c r="E37" s="90"/>
      <c r="F37" s="89"/>
      <c r="G37" s="160"/>
      <c r="H37" s="160"/>
      <c r="I37" s="88"/>
      <c r="J37" s="88">
        <v>100</v>
      </c>
      <c r="K37" s="83"/>
      <c r="L37" s="83"/>
    </row>
    <row r="38" spans="1:12" x14ac:dyDescent="0.25">
      <c r="A38" s="86" t="s">
        <v>264</v>
      </c>
      <c r="B38" s="87" t="s">
        <v>150</v>
      </c>
      <c r="C38" s="84"/>
      <c r="D38" s="84"/>
      <c r="E38" s="83"/>
      <c r="F38" s="83"/>
      <c r="G38" s="83"/>
      <c r="H38" s="83"/>
      <c r="I38" s="83"/>
      <c r="J38" s="83"/>
      <c r="K38" s="83"/>
      <c r="L38" s="83"/>
    </row>
    <row r="39" spans="1:12" ht="63" x14ac:dyDescent="0.25">
      <c r="A39" s="86">
        <v>2</v>
      </c>
      <c r="B39" s="85" t="s">
        <v>249</v>
      </c>
      <c r="C39" s="84" t="s">
        <v>446</v>
      </c>
      <c r="D39" s="84" t="s">
        <v>446</v>
      </c>
      <c r="E39" s="164">
        <v>42462</v>
      </c>
      <c r="F39" s="164">
        <v>42463</v>
      </c>
      <c r="G39" s="165">
        <v>42146</v>
      </c>
      <c r="H39" s="165">
        <f>G39</f>
        <v>42146</v>
      </c>
      <c r="I39" s="167">
        <v>1</v>
      </c>
      <c r="J39" s="167">
        <v>0</v>
      </c>
      <c r="K39" s="83"/>
      <c r="L39" s="83"/>
    </row>
    <row r="40" spans="1:12" ht="33.75" customHeight="1" x14ac:dyDescent="0.25">
      <c r="A40" s="86" t="s">
        <v>149</v>
      </c>
      <c r="B40" s="85" t="s">
        <v>251</v>
      </c>
      <c r="C40" s="84" t="s">
        <v>446</v>
      </c>
      <c r="D40" s="84" t="s">
        <v>446</v>
      </c>
      <c r="E40" s="83"/>
      <c r="F40" s="83"/>
      <c r="G40" s="165">
        <v>42206</v>
      </c>
      <c r="H40" s="165">
        <f>G40</f>
        <v>42206</v>
      </c>
      <c r="I40" s="167">
        <v>1</v>
      </c>
      <c r="J40" s="167">
        <v>0</v>
      </c>
      <c r="K40" s="83"/>
      <c r="L40" s="83"/>
    </row>
    <row r="41" spans="1:12" ht="47.25" x14ac:dyDescent="0.25">
      <c r="A41" s="86" t="s">
        <v>148</v>
      </c>
      <c r="B41" s="87" t="s">
        <v>315</v>
      </c>
      <c r="C41" s="84"/>
      <c r="D41" s="84"/>
      <c r="E41" s="83"/>
      <c r="F41" s="83"/>
      <c r="G41" s="166"/>
      <c r="H41" s="166"/>
      <c r="I41" s="167"/>
      <c r="J41" s="167">
        <v>0</v>
      </c>
      <c r="K41" s="83"/>
      <c r="L41" s="83"/>
    </row>
    <row r="42" spans="1:12" ht="31.5" x14ac:dyDescent="0.25">
      <c r="A42" s="86">
        <v>3</v>
      </c>
      <c r="B42" s="85" t="s">
        <v>250</v>
      </c>
      <c r="C42" s="84" t="s">
        <v>446</v>
      </c>
      <c r="D42" s="84" t="s">
        <v>446</v>
      </c>
      <c r="E42" s="84" t="s">
        <v>446</v>
      </c>
      <c r="F42" s="84" t="s">
        <v>446</v>
      </c>
      <c r="G42" s="84" t="s">
        <v>446</v>
      </c>
      <c r="H42" s="84" t="s">
        <v>446</v>
      </c>
      <c r="I42" s="167">
        <v>1</v>
      </c>
      <c r="J42" s="167">
        <v>0</v>
      </c>
      <c r="K42" s="83"/>
      <c r="L42" s="83"/>
    </row>
    <row r="43" spans="1:12" x14ac:dyDescent="0.25">
      <c r="A43" s="86" t="s">
        <v>147</v>
      </c>
      <c r="B43" s="85" t="s">
        <v>145</v>
      </c>
      <c r="C43" s="84" t="s">
        <v>446</v>
      </c>
      <c r="D43" s="84" t="s">
        <v>446</v>
      </c>
      <c r="E43" s="84" t="s">
        <v>446</v>
      </c>
      <c r="F43" s="84" t="s">
        <v>446</v>
      </c>
      <c r="G43" s="84" t="s">
        <v>446</v>
      </c>
      <c r="H43" s="84" t="s">
        <v>446</v>
      </c>
      <c r="I43" s="167">
        <v>1</v>
      </c>
      <c r="J43" s="167">
        <v>0</v>
      </c>
      <c r="K43" s="83"/>
      <c r="L43" s="83"/>
    </row>
    <row r="44" spans="1:12" x14ac:dyDescent="0.25">
      <c r="A44" s="86" t="s">
        <v>146</v>
      </c>
      <c r="B44" s="85" t="s">
        <v>143</v>
      </c>
      <c r="C44" s="84" t="s">
        <v>446</v>
      </c>
      <c r="D44" s="84" t="s">
        <v>446</v>
      </c>
      <c r="E44" s="84" t="s">
        <v>446</v>
      </c>
      <c r="F44" s="84" t="s">
        <v>446</v>
      </c>
      <c r="G44" s="84" t="s">
        <v>446</v>
      </c>
      <c r="H44" s="84" t="s">
        <v>446</v>
      </c>
      <c r="I44" s="167">
        <v>1</v>
      </c>
      <c r="J44" s="167">
        <v>0</v>
      </c>
      <c r="K44" s="83"/>
      <c r="L44" s="83"/>
    </row>
    <row r="45" spans="1:12" ht="90.75" customHeight="1" x14ac:dyDescent="0.25">
      <c r="A45" s="86" t="s">
        <v>144</v>
      </c>
      <c r="B45" s="85" t="s">
        <v>255</v>
      </c>
      <c r="C45" s="84" t="s">
        <v>446</v>
      </c>
      <c r="D45" s="84" t="s">
        <v>446</v>
      </c>
      <c r="E45" s="84" t="s">
        <v>446</v>
      </c>
      <c r="F45" s="84" t="s">
        <v>446</v>
      </c>
      <c r="G45" s="84" t="s">
        <v>446</v>
      </c>
      <c r="H45" s="84" t="s">
        <v>446</v>
      </c>
      <c r="I45" s="167">
        <v>1</v>
      </c>
      <c r="J45" s="167">
        <v>0</v>
      </c>
      <c r="K45" s="83"/>
      <c r="L45" s="83"/>
    </row>
    <row r="46" spans="1:12" ht="157.5" x14ac:dyDescent="0.25">
      <c r="A46" s="86" t="s">
        <v>142</v>
      </c>
      <c r="B46" s="85" t="s">
        <v>253</v>
      </c>
      <c r="C46" s="84" t="s">
        <v>446</v>
      </c>
      <c r="D46" s="84" t="s">
        <v>446</v>
      </c>
      <c r="E46" s="84" t="s">
        <v>446</v>
      </c>
      <c r="F46" s="84" t="s">
        <v>446</v>
      </c>
      <c r="G46" s="84" t="s">
        <v>446</v>
      </c>
      <c r="H46" s="84" t="s">
        <v>446</v>
      </c>
      <c r="I46" s="167">
        <v>1</v>
      </c>
      <c r="J46" s="167">
        <v>0</v>
      </c>
      <c r="K46" s="83"/>
      <c r="L46" s="83"/>
    </row>
    <row r="47" spans="1:12" ht="30.75" customHeight="1" x14ac:dyDescent="0.25">
      <c r="A47" s="86" t="s">
        <v>140</v>
      </c>
      <c r="B47" s="85" t="s">
        <v>141</v>
      </c>
      <c r="C47" s="84" t="s">
        <v>446</v>
      </c>
      <c r="D47" s="84" t="s">
        <v>446</v>
      </c>
      <c r="E47" s="83"/>
      <c r="F47" s="83"/>
      <c r="G47" s="165">
        <v>42246</v>
      </c>
      <c r="H47" s="165">
        <f>G47</f>
        <v>42246</v>
      </c>
      <c r="I47" s="167">
        <v>1</v>
      </c>
      <c r="J47" s="167">
        <v>0</v>
      </c>
      <c r="K47" s="83"/>
      <c r="L47" s="83"/>
    </row>
    <row r="48" spans="1:12" ht="37.5" customHeight="1" x14ac:dyDescent="0.25">
      <c r="A48" s="86" t="s">
        <v>265</v>
      </c>
      <c r="B48" s="87" t="s">
        <v>139</v>
      </c>
      <c r="C48" s="84"/>
      <c r="D48" s="84"/>
      <c r="E48" s="83"/>
      <c r="F48" s="83"/>
      <c r="G48" s="166"/>
      <c r="H48" s="166"/>
      <c r="I48" s="167"/>
      <c r="J48" s="167">
        <v>0</v>
      </c>
      <c r="K48" s="83"/>
      <c r="L48" s="83"/>
    </row>
    <row r="49" spans="1:12" ht="35.25" customHeight="1" x14ac:dyDescent="0.25">
      <c r="A49" s="86">
        <v>4</v>
      </c>
      <c r="B49" s="85" t="s">
        <v>137</v>
      </c>
      <c r="C49" s="84" t="s">
        <v>446</v>
      </c>
      <c r="D49" s="84" t="s">
        <v>446</v>
      </c>
      <c r="E49" s="83"/>
      <c r="F49" s="83"/>
      <c r="G49" s="165">
        <v>42221</v>
      </c>
      <c r="H49" s="165">
        <f>G49</f>
        <v>42221</v>
      </c>
      <c r="I49" s="167">
        <v>1</v>
      </c>
      <c r="J49" s="167">
        <v>0</v>
      </c>
      <c r="K49" s="83"/>
      <c r="L49" s="83"/>
    </row>
    <row r="50" spans="1:12" ht="86.25" customHeight="1" x14ac:dyDescent="0.25">
      <c r="A50" s="86" t="s">
        <v>138</v>
      </c>
      <c r="B50" s="85" t="s">
        <v>254</v>
      </c>
      <c r="C50" s="84" t="s">
        <v>446</v>
      </c>
      <c r="D50" s="84" t="s">
        <v>446</v>
      </c>
      <c r="E50" s="84" t="s">
        <v>446</v>
      </c>
      <c r="F50" s="84" t="s">
        <v>446</v>
      </c>
      <c r="G50" s="84" t="s">
        <v>446</v>
      </c>
      <c r="H50" s="84" t="s">
        <v>446</v>
      </c>
      <c r="I50" s="167"/>
      <c r="J50" s="167">
        <v>0</v>
      </c>
      <c r="K50" s="83"/>
      <c r="L50" s="83"/>
    </row>
    <row r="51" spans="1:12" ht="77.25" customHeight="1" x14ac:dyDescent="0.25">
      <c r="A51" s="86" t="s">
        <v>136</v>
      </c>
      <c r="B51" s="85" t="s">
        <v>256</v>
      </c>
      <c r="C51" s="84" t="s">
        <v>446</v>
      </c>
      <c r="D51" s="84" t="s">
        <v>446</v>
      </c>
      <c r="E51" s="84" t="s">
        <v>446</v>
      </c>
      <c r="F51" s="84" t="s">
        <v>446</v>
      </c>
      <c r="G51" s="84" t="s">
        <v>446</v>
      </c>
      <c r="H51" s="84" t="s">
        <v>446</v>
      </c>
      <c r="I51" s="167"/>
      <c r="J51" s="167">
        <v>0</v>
      </c>
      <c r="K51" s="83"/>
      <c r="L51" s="83"/>
    </row>
    <row r="52" spans="1:12" ht="71.25" customHeight="1" x14ac:dyDescent="0.25">
      <c r="A52" s="86" t="s">
        <v>134</v>
      </c>
      <c r="B52" s="85" t="s">
        <v>135</v>
      </c>
      <c r="C52" s="84" t="s">
        <v>446</v>
      </c>
      <c r="D52" s="84" t="s">
        <v>446</v>
      </c>
      <c r="E52" s="84" t="s">
        <v>446</v>
      </c>
      <c r="F52" s="84" t="s">
        <v>446</v>
      </c>
      <c r="G52" s="84" t="s">
        <v>446</v>
      </c>
      <c r="H52" s="84" t="s">
        <v>446</v>
      </c>
      <c r="I52" s="167"/>
      <c r="J52" s="167">
        <v>0</v>
      </c>
      <c r="K52" s="83"/>
      <c r="L52" s="83"/>
    </row>
    <row r="53" spans="1:12" ht="48" customHeight="1" x14ac:dyDescent="0.25">
      <c r="A53" s="86" t="s">
        <v>132</v>
      </c>
      <c r="B53" s="143" t="s">
        <v>257</v>
      </c>
      <c r="C53" s="84" t="s">
        <v>446</v>
      </c>
      <c r="D53" s="84" t="s">
        <v>446</v>
      </c>
      <c r="E53" s="83"/>
      <c r="F53" s="83"/>
      <c r="G53" s="165">
        <v>42223</v>
      </c>
      <c r="H53" s="165">
        <f>G53</f>
        <v>42223</v>
      </c>
      <c r="I53" s="167">
        <v>1</v>
      </c>
      <c r="J53" s="167">
        <v>0</v>
      </c>
      <c r="K53" s="83"/>
      <c r="L53" s="83"/>
    </row>
    <row r="54" spans="1:12" ht="46.5" customHeight="1" x14ac:dyDescent="0.25">
      <c r="A54" s="86" t="s">
        <v>258</v>
      </c>
      <c r="B54" s="85" t="s">
        <v>133</v>
      </c>
      <c r="C54" s="84" t="s">
        <v>446</v>
      </c>
      <c r="D54" s="84" t="s">
        <v>446</v>
      </c>
      <c r="E54" s="83"/>
      <c r="F54" s="83"/>
      <c r="G54" s="165">
        <v>42223</v>
      </c>
      <c r="H54" s="165">
        <f>G54</f>
        <v>42223</v>
      </c>
      <c r="I54" s="167">
        <v>1</v>
      </c>
      <c r="J54" s="167">
        <v>0</v>
      </c>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4" zoomScale="65" zoomScaleNormal="70" zoomScaleSheetLayoutView="65" workbookViewId="0">
      <selection activeCell="D30" sqref="D30"/>
    </sheetView>
  </sheetViews>
  <sheetFormatPr defaultRowHeight="15.75" x14ac:dyDescent="0.25"/>
  <cols>
    <col min="1" max="1" width="9.140625" style="59"/>
    <col min="2" max="2" width="52" style="59" customWidth="1"/>
    <col min="3" max="3" width="8.5703125" style="59" customWidth="1"/>
    <col min="4" max="4" width="18" style="59" customWidth="1"/>
    <col min="5" max="5" width="13.5703125" style="59" customWidth="1"/>
    <col min="6" max="6" width="13.85546875" style="59" customWidth="1"/>
    <col min="7" max="7" width="9.85546875" style="60" customWidth="1"/>
    <col min="8" max="8" width="5.85546875" style="59" customWidth="1"/>
    <col min="9" max="9" width="5.28515625" style="59" bestFit="1" customWidth="1"/>
    <col min="10" max="10" width="8.7109375" style="59" customWidth="1"/>
    <col min="11" max="11" width="7.140625" style="59" customWidth="1"/>
    <col min="12" max="12" width="8.7109375" style="59" customWidth="1"/>
    <col min="13" max="13" width="15" style="59" customWidth="1"/>
    <col min="14" max="16384" width="9.140625" style="59"/>
  </cols>
  <sheetData>
    <row r="1" spans="1:13" ht="18.75" x14ac:dyDescent="0.25">
      <c r="A1" s="60"/>
      <c r="B1" s="60"/>
      <c r="C1" s="60"/>
      <c r="D1" s="60"/>
      <c r="E1" s="60"/>
      <c r="F1" s="60"/>
      <c r="H1" s="60"/>
      <c r="I1" s="60"/>
      <c r="M1" s="36" t="s">
        <v>23</v>
      </c>
    </row>
    <row r="2" spans="1:13" ht="18.75" x14ac:dyDescent="0.3">
      <c r="A2" s="60"/>
      <c r="B2" s="60"/>
      <c r="C2" s="60"/>
      <c r="D2" s="60"/>
      <c r="E2" s="60"/>
      <c r="F2" s="60"/>
      <c r="H2" s="60"/>
      <c r="I2" s="60"/>
      <c r="M2" s="15" t="s">
        <v>6</v>
      </c>
    </row>
    <row r="3" spans="1:13" ht="18.75" x14ac:dyDescent="0.3">
      <c r="A3" s="60"/>
      <c r="B3" s="60"/>
      <c r="C3" s="60"/>
      <c r="D3" s="60"/>
      <c r="E3" s="60"/>
      <c r="F3" s="60"/>
      <c r="H3" s="60"/>
      <c r="I3" s="60"/>
      <c r="M3" s="15" t="s">
        <v>22</v>
      </c>
    </row>
    <row r="4" spans="1:13" ht="18.75" customHeight="1" x14ac:dyDescent="0.25">
      <c r="A4" s="238" t="s">
        <v>330</v>
      </c>
      <c r="B4" s="238"/>
      <c r="C4" s="238"/>
      <c r="D4" s="238"/>
      <c r="E4" s="238"/>
      <c r="F4" s="238"/>
      <c r="G4" s="238"/>
      <c r="H4" s="238"/>
      <c r="I4" s="238"/>
      <c r="J4" s="238"/>
      <c r="K4" s="238"/>
      <c r="L4" s="238"/>
      <c r="M4" s="238"/>
    </row>
    <row r="5" spans="1:13" ht="18.75" x14ac:dyDescent="0.3">
      <c r="A5" s="60"/>
      <c r="B5" s="60"/>
      <c r="C5" s="60"/>
      <c r="D5" s="60"/>
      <c r="E5" s="60"/>
      <c r="F5" s="60"/>
      <c r="H5" s="60"/>
      <c r="I5" s="60"/>
      <c r="M5" s="15"/>
    </row>
    <row r="6" spans="1:13" ht="18.75" x14ac:dyDescent="0.25">
      <c r="A6" s="242" t="s">
        <v>5</v>
      </c>
      <c r="B6" s="242"/>
      <c r="C6" s="242"/>
      <c r="D6" s="242"/>
      <c r="E6" s="242"/>
      <c r="F6" s="242"/>
      <c r="G6" s="242"/>
      <c r="H6" s="242"/>
      <c r="I6" s="242"/>
      <c r="J6" s="242"/>
      <c r="K6" s="242"/>
      <c r="L6" s="242"/>
      <c r="M6" s="242"/>
    </row>
    <row r="7" spans="1:13" ht="18.75" x14ac:dyDescent="0.25">
      <c r="A7" s="13"/>
      <c r="B7" s="13"/>
      <c r="C7" s="13"/>
      <c r="D7" s="13"/>
      <c r="E7" s="13"/>
      <c r="F7" s="13"/>
      <c r="G7" s="13"/>
      <c r="H7" s="81"/>
      <c r="I7" s="81"/>
      <c r="J7" s="81"/>
      <c r="K7" s="81"/>
      <c r="L7" s="81"/>
      <c r="M7" s="81"/>
    </row>
    <row r="8" spans="1:13" ht="18.75" x14ac:dyDescent="0.25">
      <c r="A8" s="241" t="s">
        <v>354</v>
      </c>
      <c r="B8" s="241"/>
      <c r="C8" s="241"/>
      <c r="D8" s="241"/>
      <c r="E8" s="241"/>
      <c r="F8" s="241"/>
      <c r="G8" s="241"/>
      <c r="H8" s="241"/>
      <c r="I8" s="241"/>
      <c r="J8" s="241"/>
      <c r="K8" s="241"/>
      <c r="L8" s="241"/>
      <c r="M8" s="241"/>
    </row>
    <row r="9" spans="1:13" ht="18.75" customHeight="1" x14ac:dyDescent="0.25">
      <c r="A9" s="239" t="s">
        <v>4</v>
      </c>
      <c r="B9" s="239"/>
      <c r="C9" s="239"/>
      <c r="D9" s="239"/>
      <c r="E9" s="239"/>
      <c r="F9" s="239"/>
      <c r="G9" s="239"/>
      <c r="H9" s="239"/>
      <c r="I9" s="239"/>
      <c r="J9" s="239"/>
      <c r="K9" s="239"/>
      <c r="L9" s="239"/>
      <c r="M9" s="239"/>
    </row>
    <row r="10" spans="1:13" ht="18.75" x14ac:dyDescent="0.25">
      <c r="A10" s="13"/>
      <c r="B10" s="13"/>
      <c r="C10" s="13"/>
      <c r="D10" s="13"/>
      <c r="E10" s="13"/>
      <c r="F10" s="13"/>
      <c r="G10" s="13"/>
      <c r="H10" s="81"/>
      <c r="I10" s="81"/>
      <c r="J10" s="81"/>
      <c r="K10" s="81"/>
      <c r="L10" s="81"/>
      <c r="M10" s="81"/>
    </row>
    <row r="11" spans="1:13" ht="18.75" x14ac:dyDescent="0.25">
      <c r="A11" s="241" t="str">
        <f>'1. паспорт местоположение'!A12:C12</f>
        <v xml:space="preserve">             F_prj_109104_47378       </v>
      </c>
      <c r="B11" s="241"/>
      <c r="C11" s="241"/>
      <c r="D11" s="241"/>
      <c r="E11" s="241"/>
      <c r="F11" s="241"/>
      <c r="G11" s="241"/>
      <c r="H11" s="241"/>
      <c r="I11" s="241"/>
      <c r="J11" s="241"/>
      <c r="K11" s="241"/>
      <c r="L11" s="241"/>
      <c r="M11" s="241"/>
    </row>
    <row r="12" spans="1:13" x14ac:dyDescent="0.25">
      <c r="A12" s="239" t="s">
        <v>3</v>
      </c>
      <c r="B12" s="239"/>
      <c r="C12" s="239"/>
      <c r="D12" s="239"/>
      <c r="E12" s="239"/>
      <c r="F12" s="239"/>
      <c r="G12" s="239"/>
      <c r="H12" s="239"/>
      <c r="I12" s="239"/>
      <c r="J12" s="239"/>
      <c r="K12" s="239"/>
      <c r="L12" s="239"/>
      <c r="M12" s="239"/>
    </row>
    <row r="13" spans="1:13" ht="16.5" customHeight="1" x14ac:dyDescent="0.3">
      <c r="A13" s="11"/>
      <c r="B13" s="11"/>
      <c r="C13" s="11"/>
      <c r="D13" s="11"/>
      <c r="E13" s="11"/>
      <c r="F13" s="11"/>
      <c r="G13" s="11"/>
      <c r="H13" s="80"/>
      <c r="I13" s="80"/>
      <c r="J13" s="80"/>
      <c r="K13" s="80"/>
      <c r="L13" s="80"/>
      <c r="M13" s="80"/>
    </row>
    <row r="14" spans="1:13" ht="37.5" customHeight="1" x14ac:dyDescent="0.25">
      <c r="A14" s="240"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4" s="240"/>
      <c r="C14" s="240"/>
      <c r="D14" s="240"/>
      <c r="E14" s="240"/>
      <c r="F14" s="240"/>
      <c r="G14" s="240"/>
      <c r="H14" s="240"/>
      <c r="I14" s="240"/>
      <c r="J14" s="240"/>
      <c r="K14" s="240"/>
      <c r="L14" s="240"/>
      <c r="M14" s="240"/>
    </row>
    <row r="15" spans="1:13" ht="15.75" customHeight="1" x14ac:dyDescent="0.25">
      <c r="A15" s="239" t="s">
        <v>2</v>
      </c>
      <c r="B15" s="239"/>
      <c r="C15" s="239"/>
      <c r="D15" s="239"/>
      <c r="E15" s="239"/>
      <c r="F15" s="239"/>
      <c r="G15" s="239"/>
      <c r="H15" s="239"/>
      <c r="I15" s="239"/>
      <c r="J15" s="239"/>
      <c r="K15" s="239"/>
      <c r="L15" s="239"/>
      <c r="M15" s="239"/>
    </row>
    <row r="16" spans="1:13" x14ac:dyDescent="0.25">
      <c r="A16" s="312"/>
      <c r="B16" s="312"/>
      <c r="C16" s="312"/>
      <c r="D16" s="312"/>
      <c r="E16" s="312"/>
      <c r="F16" s="312"/>
      <c r="G16" s="312"/>
      <c r="H16" s="312"/>
      <c r="I16" s="312"/>
      <c r="J16" s="312"/>
      <c r="K16" s="312"/>
      <c r="L16" s="312"/>
      <c r="M16" s="312"/>
    </row>
    <row r="17" spans="1:16" x14ac:dyDescent="0.25">
      <c r="A17" s="60"/>
      <c r="H17" s="60"/>
      <c r="I17" s="60"/>
      <c r="J17" s="60"/>
      <c r="K17" s="60"/>
      <c r="L17" s="60"/>
    </row>
    <row r="18" spans="1:16" x14ac:dyDescent="0.25">
      <c r="A18" s="316" t="s">
        <v>295</v>
      </c>
      <c r="B18" s="316"/>
      <c r="C18" s="316"/>
      <c r="D18" s="316"/>
      <c r="E18" s="316"/>
      <c r="F18" s="316"/>
      <c r="G18" s="316"/>
      <c r="H18" s="316"/>
      <c r="I18" s="316"/>
      <c r="J18" s="316"/>
      <c r="K18" s="316"/>
      <c r="L18" s="316"/>
      <c r="M18" s="316"/>
    </row>
    <row r="19" spans="1:16" x14ac:dyDescent="0.25">
      <c r="A19" s="60"/>
      <c r="B19" s="60"/>
      <c r="C19" s="60"/>
      <c r="D19" s="60"/>
      <c r="E19" s="60"/>
      <c r="F19" s="60"/>
      <c r="H19" s="60"/>
      <c r="I19" s="60"/>
      <c r="J19" s="60"/>
      <c r="K19" s="60"/>
      <c r="L19" s="60"/>
    </row>
    <row r="20" spans="1:16" ht="33" customHeight="1" x14ac:dyDescent="0.25">
      <c r="A20" s="313" t="s">
        <v>131</v>
      </c>
      <c r="B20" s="313" t="s">
        <v>130</v>
      </c>
      <c r="C20" s="296" t="s">
        <v>129</v>
      </c>
      <c r="D20" s="296"/>
      <c r="E20" s="315" t="s">
        <v>128</v>
      </c>
      <c r="F20" s="315"/>
      <c r="G20" s="313" t="s">
        <v>502</v>
      </c>
      <c r="H20" s="321" t="s">
        <v>373</v>
      </c>
      <c r="I20" s="322"/>
      <c r="J20" s="322"/>
      <c r="K20" s="322"/>
      <c r="L20" s="317" t="s">
        <v>127</v>
      </c>
      <c r="M20" s="318"/>
      <c r="N20" s="79"/>
      <c r="O20" s="79"/>
      <c r="P20" s="79"/>
    </row>
    <row r="21" spans="1:16" ht="69" customHeight="1" x14ac:dyDescent="0.25">
      <c r="A21" s="314"/>
      <c r="B21" s="314"/>
      <c r="C21" s="296"/>
      <c r="D21" s="296"/>
      <c r="E21" s="315"/>
      <c r="F21" s="315"/>
      <c r="G21" s="314"/>
      <c r="H21" s="296" t="s">
        <v>0</v>
      </c>
      <c r="I21" s="296"/>
      <c r="J21" s="296" t="s">
        <v>434</v>
      </c>
      <c r="K21" s="296"/>
      <c r="L21" s="319"/>
      <c r="M21" s="320"/>
    </row>
    <row r="22" spans="1:16" ht="69" customHeight="1" x14ac:dyDescent="0.25">
      <c r="A22" s="303"/>
      <c r="B22" s="303"/>
      <c r="C22" s="76" t="s">
        <v>0</v>
      </c>
      <c r="D22" s="76" t="s">
        <v>434</v>
      </c>
      <c r="E22" s="78" t="s">
        <v>378</v>
      </c>
      <c r="F22" s="78" t="s">
        <v>372</v>
      </c>
      <c r="G22" s="303"/>
      <c r="H22" s="77" t="s">
        <v>280</v>
      </c>
      <c r="I22" s="77" t="s">
        <v>281</v>
      </c>
      <c r="J22" s="77" t="s">
        <v>280</v>
      </c>
      <c r="K22" s="77" t="s">
        <v>281</v>
      </c>
      <c r="L22" s="156" t="s">
        <v>126</v>
      </c>
      <c r="M22" s="156" t="s">
        <v>434</v>
      </c>
    </row>
    <row r="23" spans="1:16" ht="19.5" customHeight="1" x14ac:dyDescent="0.25">
      <c r="A23" s="69">
        <v>1</v>
      </c>
      <c r="B23" s="69">
        <v>2</v>
      </c>
      <c r="C23" s="69">
        <v>3</v>
      </c>
      <c r="D23" s="69">
        <v>4</v>
      </c>
      <c r="E23" s="69">
        <v>5</v>
      </c>
      <c r="F23" s="69">
        <v>6</v>
      </c>
      <c r="G23" s="147">
        <v>7</v>
      </c>
      <c r="H23" s="147">
        <f>G23+1</f>
        <v>8</v>
      </c>
      <c r="I23" s="234">
        <f t="shared" ref="I23:M23" si="0">H23+1</f>
        <v>9</v>
      </c>
      <c r="J23" s="234">
        <f t="shared" si="0"/>
        <v>10</v>
      </c>
      <c r="K23" s="234">
        <f t="shared" si="0"/>
        <v>11</v>
      </c>
      <c r="L23" s="234">
        <f t="shared" si="0"/>
        <v>12</v>
      </c>
      <c r="M23" s="234">
        <f t="shared" si="0"/>
        <v>13</v>
      </c>
    </row>
    <row r="24" spans="1:16" ht="47.25" customHeight="1" x14ac:dyDescent="0.25">
      <c r="A24" s="74">
        <v>1</v>
      </c>
      <c r="B24" s="73" t="s">
        <v>125</v>
      </c>
      <c r="C24" s="190" t="s">
        <v>446</v>
      </c>
      <c r="D24" s="190">
        <f>D27</f>
        <v>6.2840846900000003</v>
      </c>
      <c r="E24" s="231">
        <f>F24+G24</f>
        <v>6.2887796900000001</v>
      </c>
      <c r="F24" s="229">
        <v>1.1499999999999999</v>
      </c>
      <c r="G24" s="227">
        <f>G27</f>
        <v>5.1387796899999998</v>
      </c>
      <c r="H24" s="190" t="s">
        <v>446</v>
      </c>
      <c r="I24" s="190" t="s">
        <v>446</v>
      </c>
      <c r="J24" s="190">
        <f>J25+J26+J27+J28+J29</f>
        <v>1.145305</v>
      </c>
      <c r="K24" s="232">
        <f>K29</f>
        <v>0</v>
      </c>
      <c r="L24" s="190" t="s">
        <v>446</v>
      </c>
      <c r="M24" s="190">
        <f>M25+M26+M27+M28+M29</f>
        <v>6.2840846900000003</v>
      </c>
    </row>
    <row r="25" spans="1:16" ht="24" customHeight="1" x14ac:dyDescent="0.25">
      <c r="A25" s="71" t="s">
        <v>124</v>
      </c>
      <c r="B25" s="44" t="s">
        <v>123</v>
      </c>
      <c r="C25" s="190" t="s">
        <v>446</v>
      </c>
      <c r="D25" s="190">
        <v>0</v>
      </c>
      <c r="E25" s="231">
        <f t="shared" ref="E25:E28" si="1">F25+G25</f>
        <v>0</v>
      </c>
      <c r="F25" s="190">
        <v>0</v>
      </c>
      <c r="G25" s="190">
        <v>0</v>
      </c>
      <c r="H25" s="190" t="s">
        <v>446</v>
      </c>
      <c r="I25" s="190" t="s">
        <v>446</v>
      </c>
      <c r="J25" s="190">
        <v>0</v>
      </c>
      <c r="K25" s="190">
        <v>0</v>
      </c>
      <c r="L25" s="190" t="s">
        <v>446</v>
      </c>
      <c r="M25" s="230">
        <v>0</v>
      </c>
    </row>
    <row r="26" spans="1:16" x14ac:dyDescent="0.25">
      <c r="A26" s="71" t="s">
        <v>122</v>
      </c>
      <c r="B26" s="44" t="s">
        <v>121</v>
      </c>
      <c r="C26" s="190" t="s">
        <v>446</v>
      </c>
      <c r="D26" s="190">
        <v>0</v>
      </c>
      <c r="E26" s="231">
        <f t="shared" si="1"/>
        <v>0</v>
      </c>
      <c r="F26" s="190">
        <v>0</v>
      </c>
      <c r="G26" s="190">
        <v>0</v>
      </c>
      <c r="H26" s="190" t="s">
        <v>446</v>
      </c>
      <c r="I26" s="190" t="s">
        <v>446</v>
      </c>
      <c r="J26" s="190">
        <v>0</v>
      </c>
      <c r="K26" s="190">
        <v>0</v>
      </c>
      <c r="L26" s="190" t="s">
        <v>446</v>
      </c>
      <c r="M26" s="230">
        <v>0</v>
      </c>
    </row>
    <row r="27" spans="1:16" ht="31.5" x14ac:dyDescent="0.25">
      <c r="A27" s="71" t="s">
        <v>120</v>
      </c>
      <c r="B27" s="44" t="s">
        <v>239</v>
      </c>
      <c r="C27" s="190" t="s">
        <v>446</v>
      </c>
      <c r="D27" s="190">
        <f>G27+J27</f>
        <v>6.2840846900000003</v>
      </c>
      <c r="E27" s="231">
        <f>F27+G27</f>
        <v>5.1387796899999998</v>
      </c>
      <c r="F27" s="190">
        <v>0</v>
      </c>
      <c r="G27" s="196">
        <v>5.1387796899999998</v>
      </c>
      <c r="H27" s="190" t="s">
        <v>446</v>
      </c>
      <c r="I27" s="190" t="s">
        <v>446</v>
      </c>
      <c r="J27" s="190">
        <v>1.145305</v>
      </c>
      <c r="K27" s="190">
        <v>0</v>
      </c>
      <c r="L27" s="190" t="s">
        <v>446</v>
      </c>
      <c r="M27" s="230">
        <f>D27</f>
        <v>6.2840846900000003</v>
      </c>
    </row>
    <row r="28" spans="1:16" x14ac:dyDescent="0.25">
      <c r="A28" s="71" t="s">
        <v>119</v>
      </c>
      <c r="B28" s="44" t="s">
        <v>118</v>
      </c>
      <c r="C28" s="190" t="s">
        <v>446</v>
      </c>
      <c r="D28" s="190">
        <v>0</v>
      </c>
      <c r="E28" s="231">
        <f t="shared" si="1"/>
        <v>0</v>
      </c>
      <c r="F28" s="190">
        <v>0</v>
      </c>
      <c r="G28" s="190">
        <v>0</v>
      </c>
      <c r="H28" s="190" t="s">
        <v>446</v>
      </c>
      <c r="I28" s="190" t="s">
        <v>446</v>
      </c>
      <c r="J28" s="190">
        <v>0</v>
      </c>
      <c r="K28" s="190">
        <v>0</v>
      </c>
      <c r="L28" s="190" t="s">
        <v>446</v>
      </c>
      <c r="M28" s="230">
        <v>0</v>
      </c>
    </row>
    <row r="29" spans="1:16" x14ac:dyDescent="0.25">
      <c r="A29" s="71" t="s">
        <v>117</v>
      </c>
      <c r="B29" s="75" t="s">
        <v>116</v>
      </c>
      <c r="C29" s="68" t="s">
        <v>446</v>
      </c>
      <c r="D29" s="190">
        <v>0</v>
      </c>
      <c r="E29" s="231">
        <f>F29+G29</f>
        <v>1.1453082246000008</v>
      </c>
      <c r="F29" s="190">
        <v>1.1453082246000008</v>
      </c>
      <c r="G29" s="190">
        <v>0</v>
      </c>
      <c r="H29" s="68" t="s">
        <v>446</v>
      </c>
      <c r="I29" s="68" t="s">
        <v>446</v>
      </c>
      <c r="J29" s="190">
        <v>0</v>
      </c>
      <c r="K29" s="190">
        <v>0</v>
      </c>
      <c r="L29" s="68" t="s">
        <v>446</v>
      </c>
      <c r="M29" s="190">
        <v>0</v>
      </c>
    </row>
    <row r="30" spans="1:16" ht="47.25" x14ac:dyDescent="0.25">
      <c r="A30" s="74" t="s">
        <v>17</v>
      </c>
      <c r="B30" s="73" t="s">
        <v>115</v>
      </c>
      <c r="C30" s="190" t="s">
        <v>446</v>
      </c>
      <c r="D30" s="190">
        <f>D31+D32+D33+D34</f>
        <v>5.7172289999999997</v>
      </c>
      <c r="E30" s="190">
        <f>E31+E32+E33+E34</f>
        <v>5.3438789999999994</v>
      </c>
      <c r="F30" s="190">
        <v>0</v>
      </c>
      <c r="G30" s="190">
        <f>G31+G32+G33+G34</f>
        <v>5.3438789999999994</v>
      </c>
      <c r="H30" s="190" t="s">
        <v>446</v>
      </c>
      <c r="I30" s="190" t="s">
        <v>446</v>
      </c>
      <c r="J30" s="190">
        <v>0</v>
      </c>
      <c r="K30" s="190">
        <v>0</v>
      </c>
      <c r="L30" s="190" t="s">
        <v>446</v>
      </c>
      <c r="M30" s="190">
        <v>0</v>
      </c>
    </row>
    <row r="31" spans="1:16" x14ac:dyDescent="0.25">
      <c r="A31" s="74" t="s">
        <v>114</v>
      </c>
      <c r="B31" s="44" t="s">
        <v>113</v>
      </c>
      <c r="C31" s="190" t="s">
        <v>446</v>
      </c>
      <c r="D31" s="190">
        <v>0.37335000000000002</v>
      </c>
      <c r="E31" s="190">
        <v>0</v>
      </c>
      <c r="F31" s="190">
        <v>0</v>
      </c>
      <c r="G31" s="190">
        <v>0</v>
      </c>
      <c r="H31" s="190" t="s">
        <v>446</v>
      </c>
      <c r="I31" s="190" t="s">
        <v>446</v>
      </c>
      <c r="J31" s="190">
        <v>0</v>
      </c>
      <c r="K31" s="190">
        <v>0</v>
      </c>
      <c r="L31" s="190" t="s">
        <v>446</v>
      </c>
      <c r="M31" s="190">
        <v>0</v>
      </c>
    </row>
    <row r="32" spans="1:16" ht="31.5" x14ac:dyDescent="0.25">
      <c r="A32" s="74" t="s">
        <v>112</v>
      </c>
      <c r="B32" s="44" t="s">
        <v>111</v>
      </c>
      <c r="C32" s="190" t="s">
        <v>446</v>
      </c>
      <c r="D32" s="190">
        <v>0.802597</v>
      </c>
      <c r="E32" s="190">
        <v>0.802597</v>
      </c>
      <c r="F32" s="190">
        <v>0</v>
      </c>
      <c r="G32" s="190">
        <v>0.802597</v>
      </c>
      <c r="H32" s="190" t="s">
        <v>446</v>
      </c>
      <c r="I32" s="190" t="s">
        <v>446</v>
      </c>
      <c r="J32" s="190">
        <v>0</v>
      </c>
      <c r="K32" s="190">
        <v>0</v>
      </c>
      <c r="L32" s="190" t="s">
        <v>446</v>
      </c>
      <c r="M32" s="190">
        <v>0</v>
      </c>
    </row>
    <row r="33" spans="1:13" x14ac:dyDescent="0.25">
      <c r="A33" s="74" t="s">
        <v>110</v>
      </c>
      <c r="B33" s="44" t="s">
        <v>109</v>
      </c>
      <c r="C33" s="190" t="s">
        <v>446</v>
      </c>
      <c r="D33" s="190">
        <v>4.0295540000000001</v>
      </c>
      <c r="E33" s="190">
        <v>4.0295540000000001</v>
      </c>
      <c r="F33" s="190">
        <v>0</v>
      </c>
      <c r="G33" s="190">
        <v>4.0295540000000001</v>
      </c>
      <c r="H33" s="190" t="s">
        <v>446</v>
      </c>
      <c r="I33" s="190" t="s">
        <v>446</v>
      </c>
      <c r="J33" s="190">
        <v>0</v>
      </c>
      <c r="K33" s="190">
        <v>0</v>
      </c>
      <c r="L33" s="190" t="s">
        <v>446</v>
      </c>
      <c r="M33" s="190">
        <v>0</v>
      </c>
    </row>
    <row r="34" spans="1:13" x14ac:dyDescent="0.25">
      <c r="A34" s="74" t="s">
        <v>108</v>
      </c>
      <c r="B34" s="44" t="s">
        <v>107</v>
      </c>
      <c r="C34" s="190" t="s">
        <v>446</v>
      </c>
      <c r="D34" s="190">
        <v>0.51172799999999996</v>
      </c>
      <c r="E34" s="190">
        <v>0.51172799999999996</v>
      </c>
      <c r="F34" s="190">
        <v>0</v>
      </c>
      <c r="G34" s="190">
        <v>0.51172799999999996</v>
      </c>
      <c r="H34" s="190" t="s">
        <v>446</v>
      </c>
      <c r="I34" s="190" t="s">
        <v>446</v>
      </c>
      <c r="J34" s="190">
        <v>0</v>
      </c>
      <c r="K34" s="190">
        <v>0</v>
      </c>
      <c r="L34" s="190" t="s">
        <v>446</v>
      </c>
      <c r="M34" s="190">
        <v>0</v>
      </c>
    </row>
    <row r="35" spans="1:13" ht="31.5" x14ac:dyDescent="0.25">
      <c r="A35" s="74" t="s">
        <v>16</v>
      </c>
      <c r="B35" s="73" t="s">
        <v>106</v>
      </c>
      <c r="C35" s="190"/>
      <c r="D35" s="68"/>
      <c r="E35" s="68"/>
      <c r="F35" s="68"/>
      <c r="G35" s="190"/>
      <c r="H35" s="190"/>
      <c r="I35" s="190"/>
      <c r="J35" s="190"/>
      <c r="K35" s="190"/>
      <c r="L35" s="190"/>
      <c r="M35" s="190"/>
    </row>
    <row r="36" spans="1:13" ht="31.5" x14ac:dyDescent="0.25">
      <c r="A36" s="71" t="s">
        <v>105</v>
      </c>
      <c r="B36" s="70" t="s">
        <v>104</v>
      </c>
      <c r="C36" s="190" t="s">
        <v>446</v>
      </c>
      <c r="D36" s="190">
        <v>0</v>
      </c>
      <c r="E36" s="190">
        <v>0</v>
      </c>
      <c r="F36" s="190">
        <v>0</v>
      </c>
      <c r="G36" s="190">
        <v>0</v>
      </c>
      <c r="H36" s="190" t="s">
        <v>446</v>
      </c>
      <c r="I36" s="190" t="s">
        <v>446</v>
      </c>
      <c r="J36" s="190">
        <v>0</v>
      </c>
      <c r="K36" s="190">
        <v>0</v>
      </c>
      <c r="L36" s="190" t="s">
        <v>446</v>
      </c>
      <c r="M36" s="190">
        <v>0</v>
      </c>
    </row>
    <row r="37" spans="1:13" x14ac:dyDescent="0.25">
      <c r="A37" s="71" t="s">
        <v>103</v>
      </c>
      <c r="B37" s="70" t="s">
        <v>93</v>
      </c>
      <c r="C37" s="190" t="s">
        <v>446</v>
      </c>
      <c r="D37" s="190">
        <v>0</v>
      </c>
      <c r="E37" s="190">
        <v>0</v>
      </c>
      <c r="F37" s="190">
        <v>0</v>
      </c>
      <c r="G37" s="190">
        <v>0</v>
      </c>
      <c r="H37" s="190" t="s">
        <v>446</v>
      </c>
      <c r="I37" s="190" t="s">
        <v>446</v>
      </c>
      <c r="J37" s="190">
        <v>0</v>
      </c>
      <c r="K37" s="190">
        <v>0</v>
      </c>
      <c r="L37" s="190" t="s">
        <v>446</v>
      </c>
      <c r="M37" s="190">
        <v>0</v>
      </c>
    </row>
    <row r="38" spans="1:13" x14ac:dyDescent="0.25">
      <c r="A38" s="71" t="s">
        <v>102</v>
      </c>
      <c r="B38" s="70" t="s">
        <v>91</v>
      </c>
      <c r="C38" s="190" t="s">
        <v>446</v>
      </c>
      <c r="D38" s="190">
        <v>0</v>
      </c>
      <c r="E38" s="190">
        <v>0</v>
      </c>
      <c r="F38" s="190">
        <v>0</v>
      </c>
      <c r="G38" s="190">
        <v>0</v>
      </c>
      <c r="H38" s="190" t="s">
        <v>446</v>
      </c>
      <c r="I38" s="190" t="s">
        <v>446</v>
      </c>
      <c r="J38" s="190">
        <v>0</v>
      </c>
      <c r="K38" s="190">
        <v>0</v>
      </c>
      <c r="L38" s="190" t="s">
        <v>446</v>
      </c>
      <c r="M38" s="190">
        <v>0</v>
      </c>
    </row>
    <row r="39" spans="1:13" ht="31.5" x14ac:dyDescent="0.25">
      <c r="A39" s="71" t="s">
        <v>101</v>
      </c>
      <c r="B39" s="44" t="s">
        <v>89</v>
      </c>
      <c r="C39" s="190" t="s">
        <v>446</v>
      </c>
      <c r="D39" s="190">
        <v>0</v>
      </c>
      <c r="E39" s="190">
        <v>0</v>
      </c>
      <c r="F39" s="190">
        <v>0</v>
      </c>
      <c r="G39" s="190">
        <v>0</v>
      </c>
      <c r="H39" s="190" t="s">
        <v>446</v>
      </c>
      <c r="I39" s="190" t="s">
        <v>446</v>
      </c>
      <c r="J39" s="190">
        <v>0</v>
      </c>
      <c r="K39" s="190">
        <v>0</v>
      </c>
      <c r="L39" s="190" t="s">
        <v>446</v>
      </c>
      <c r="M39" s="190">
        <v>0</v>
      </c>
    </row>
    <row r="40" spans="1:13" ht="31.5" x14ac:dyDescent="0.25">
      <c r="A40" s="71" t="s">
        <v>100</v>
      </c>
      <c r="B40" s="44" t="s">
        <v>87</v>
      </c>
      <c r="C40" s="190" t="s">
        <v>446</v>
      </c>
      <c r="D40" s="190">
        <v>0</v>
      </c>
      <c r="E40" s="190">
        <v>0</v>
      </c>
      <c r="F40" s="190">
        <v>0</v>
      </c>
      <c r="G40" s="190">
        <v>0</v>
      </c>
      <c r="H40" s="190" t="s">
        <v>446</v>
      </c>
      <c r="I40" s="190" t="s">
        <v>446</v>
      </c>
      <c r="J40" s="190">
        <v>0</v>
      </c>
      <c r="K40" s="190">
        <v>0</v>
      </c>
      <c r="L40" s="190" t="s">
        <v>446</v>
      </c>
      <c r="M40" s="190">
        <v>0</v>
      </c>
    </row>
    <row r="41" spans="1:13" x14ac:dyDescent="0.25">
      <c r="A41" s="71" t="s">
        <v>99</v>
      </c>
      <c r="B41" s="44" t="s">
        <v>85</v>
      </c>
      <c r="C41" s="190" t="s">
        <v>446</v>
      </c>
      <c r="D41" s="190">
        <v>0</v>
      </c>
      <c r="E41" s="190">
        <v>0</v>
      </c>
      <c r="F41" s="190">
        <v>0</v>
      </c>
      <c r="G41" s="190">
        <v>0</v>
      </c>
      <c r="H41" s="190" t="s">
        <v>446</v>
      </c>
      <c r="I41" s="190" t="s">
        <v>446</v>
      </c>
      <c r="J41" s="190">
        <v>0</v>
      </c>
      <c r="K41" s="190">
        <v>0</v>
      </c>
      <c r="L41" s="190" t="s">
        <v>446</v>
      </c>
      <c r="M41" s="190">
        <v>0</v>
      </c>
    </row>
    <row r="42" spans="1:13" ht="18.75" x14ac:dyDescent="0.25">
      <c r="A42" s="71" t="s">
        <v>98</v>
      </c>
      <c r="B42" s="70" t="s">
        <v>83</v>
      </c>
      <c r="C42" s="190" t="s">
        <v>446</v>
      </c>
      <c r="D42" s="190">
        <v>0</v>
      </c>
      <c r="E42" s="190">
        <v>0</v>
      </c>
      <c r="F42" s="190">
        <v>0</v>
      </c>
      <c r="G42" s="190">
        <v>0</v>
      </c>
      <c r="H42" s="190" t="s">
        <v>446</v>
      </c>
      <c r="I42" s="190" t="s">
        <v>446</v>
      </c>
      <c r="J42" s="190">
        <v>0</v>
      </c>
      <c r="K42" s="190">
        <v>0</v>
      </c>
      <c r="L42" s="190" t="s">
        <v>446</v>
      </c>
      <c r="M42" s="190">
        <v>0</v>
      </c>
    </row>
    <row r="43" spans="1:13" x14ac:dyDescent="0.25">
      <c r="A43" s="74" t="s">
        <v>15</v>
      </c>
      <c r="B43" s="73" t="s">
        <v>97</v>
      </c>
      <c r="C43" s="190"/>
      <c r="D43" s="68"/>
      <c r="E43" s="68"/>
      <c r="F43" s="68"/>
      <c r="G43" s="190"/>
      <c r="H43" s="190"/>
      <c r="I43" s="190"/>
      <c r="J43" s="190"/>
      <c r="K43" s="190"/>
      <c r="L43" s="190"/>
      <c r="M43" s="190"/>
    </row>
    <row r="44" spans="1:13" x14ac:dyDescent="0.25">
      <c r="A44" s="71" t="s">
        <v>96</v>
      </c>
      <c r="B44" s="44" t="s">
        <v>95</v>
      </c>
      <c r="C44" s="190" t="s">
        <v>446</v>
      </c>
      <c r="D44" s="190">
        <v>0</v>
      </c>
      <c r="E44" s="190">
        <v>0</v>
      </c>
      <c r="F44" s="190">
        <v>0</v>
      </c>
      <c r="G44" s="190">
        <v>0</v>
      </c>
      <c r="H44" s="190" t="s">
        <v>446</v>
      </c>
      <c r="I44" s="190" t="s">
        <v>446</v>
      </c>
      <c r="J44" s="190">
        <v>0</v>
      </c>
      <c r="K44" s="190">
        <v>0</v>
      </c>
      <c r="L44" s="190" t="s">
        <v>446</v>
      </c>
      <c r="M44" s="190">
        <v>0</v>
      </c>
    </row>
    <row r="45" spans="1:13" x14ac:dyDescent="0.25">
      <c r="A45" s="71" t="s">
        <v>94</v>
      </c>
      <c r="B45" s="44" t="s">
        <v>93</v>
      </c>
      <c r="C45" s="190" t="s">
        <v>446</v>
      </c>
      <c r="D45" s="190">
        <v>0</v>
      </c>
      <c r="E45" s="190">
        <v>0</v>
      </c>
      <c r="F45" s="190">
        <v>0</v>
      </c>
      <c r="G45" s="190">
        <v>0</v>
      </c>
      <c r="H45" s="190" t="s">
        <v>446</v>
      </c>
      <c r="I45" s="190" t="s">
        <v>446</v>
      </c>
      <c r="J45" s="190">
        <v>0</v>
      </c>
      <c r="K45" s="190">
        <v>0</v>
      </c>
      <c r="L45" s="190" t="s">
        <v>446</v>
      </c>
      <c r="M45" s="190">
        <v>0</v>
      </c>
    </row>
    <row r="46" spans="1:13" x14ac:dyDescent="0.25">
      <c r="A46" s="71" t="s">
        <v>92</v>
      </c>
      <c r="B46" s="44" t="s">
        <v>91</v>
      </c>
      <c r="C46" s="190" t="s">
        <v>446</v>
      </c>
      <c r="D46" s="190">
        <v>0</v>
      </c>
      <c r="E46" s="190">
        <v>0</v>
      </c>
      <c r="F46" s="190">
        <v>0</v>
      </c>
      <c r="G46" s="190">
        <v>0</v>
      </c>
      <c r="H46" s="190" t="s">
        <v>446</v>
      </c>
      <c r="I46" s="190" t="s">
        <v>446</v>
      </c>
      <c r="J46" s="190">
        <v>0</v>
      </c>
      <c r="K46" s="190">
        <v>0</v>
      </c>
      <c r="L46" s="190" t="s">
        <v>446</v>
      </c>
      <c r="M46" s="190">
        <v>0</v>
      </c>
    </row>
    <row r="47" spans="1:13" ht="31.5" x14ac:dyDescent="0.25">
      <c r="A47" s="71" t="s">
        <v>90</v>
      </c>
      <c r="B47" s="44" t="s">
        <v>89</v>
      </c>
      <c r="C47" s="190" t="s">
        <v>446</v>
      </c>
      <c r="D47" s="190">
        <v>0</v>
      </c>
      <c r="E47" s="190">
        <v>0</v>
      </c>
      <c r="F47" s="190">
        <v>0</v>
      </c>
      <c r="G47" s="190">
        <v>0</v>
      </c>
      <c r="H47" s="190" t="s">
        <v>446</v>
      </c>
      <c r="I47" s="190" t="s">
        <v>446</v>
      </c>
      <c r="J47" s="190">
        <v>0</v>
      </c>
      <c r="K47" s="190">
        <v>0</v>
      </c>
      <c r="L47" s="190" t="s">
        <v>446</v>
      </c>
      <c r="M47" s="190">
        <v>0</v>
      </c>
    </row>
    <row r="48" spans="1:13" ht="31.5" x14ac:dyDescent="0.25">
      <c r="A48" s="71" t="s">
        <v>88</v>
      </c>
      <c r="B48" s="44" t="s">
        <v>87</v>
      </c>
      <c r="C48" s="190" t="s">
        <v>446</v>
      </c>
      <c r="D48" s="190">
        <v>0</v>
      </c>
      <c r="E48" s="190">
        <v>0</v>
      </c>
      <c r="F48" s="190">
        <v>0</v>
      </c>
      <c r="G48" s="190">
        <v>0</v>
      </c>
      <c r="H48" s="190" t="s">
        <v>446</v>
      </c>
      <c r="I48" s="190" t="s">
        <v>446</v>
      </c>
      <c r="J48" s="190">
        <v>0</v>
      </c>
      <c r="K48" s="190">
        <v>0</v>
      </c>
      <c r="L48" s="190" t="s">
        <v>446</v>
      </c>
      <c r="M48" s="190">
        <v>0</v>
      </c>
    </row>
    <row r="49" spans="1:13" x14ac:dyDescent="0.25">
      <c r="A49" s="71" t="s">
        <v>86</v>
      </c>
      <c r="B49" s="44" t="s">
        <v>85</v>
      </c>
      <c r="C49" s="190" t="s">
        <v>446</v>
      </c>
      <c r="D49" s="190">
        <v>0</v>
      </c>
      <c r="E49" s="190">
        <v>0</v>
      </c>
      <c r="F49" s="190">
        <v>0</v>
      </c>
      <c r="G49" s="190">
        <v>0</v>
      </c>
      <c r="H49" s="190" t="s">
        <v>446</v>
      </c>
      <c r="I49" s="190" t="s">
        <v>446</v>
      </c>
      <c r="J49" s="190">
        <v>0</v>
      </c>
      <c r="K49" s="190">
        <v>0</v>
      </c>
      <c r="L49" s="190" t="s">
        <v>446</v>
      </c>
      <c r="M49" s="190">
        <v>0</v>
      </c>
    </row>
    <row r="50" spans="1:13" ht="18.75" x14ac:dyDescent="0.25">
      <c r="A50" s="71" t="s">
        <v>84</v>
      </c>
      <c r="B50" s="70" t="s">
        <v>83</v>
      </c>
      <c r="C50" s="190" t="s">
        <v>446</v>
      </c>
      <c r="D50" s="190">
        <v>0</v>
      </c>
      <c r="E50" s="190">
        <v>0</v>
      </c>
      <c r="F50" s="190">
        <v>0</v>
      </c>
      <c r="G50" s="190">
        <v>0</v>
      </c>
      <c r="H50" s="190" t="s">
        <v>446</v>
      </c>
      <c r="I50" s="190" t="s">
        <v>446</v>
      </c>
      <c r="J50" s="190">
        <v>0</v>
      </c>
      <c r="K50" s="190">
        <v>0</v>
      </c>
      <c r="L50" s="190" t="s">
        <v>446</v>
      </c>
      <c r="M50" s="190">
        <v>0</v>
      </c>
    </row>
    <row r="51" spans="1:13" ht="35.25" customHeight="1" x14ac:dyDescent="0.25">
      <c r="A51" s="74" t="s">
        <v>13</v>
      </c>
      <c r="B51" s="73" t="s">
        <v>82</v>
      </c>
      <c r="C51" s="190"/>
      <c r="D51" s="68"/>
      <c r="E51" s="68"/>
      <c r="F51" s="68"/>
      <c r="G51" s="190"/>
      <c r="H51" s="190"/>
      <c r="I51" s="190"/>
      <c r="J51" s="190"/>
      <c r="K51" s="190"/>
      <c r="L51" s="190"/>
      <c r="M51" s="190"/>
    </row>
    <row r="52" spans="1:13" x14ac:dyDescent="0.25">
      <c r="A52" s="71" t="s">
        <v>81</v>
      </c>
      <c r="B52" s="44" t="s">
        <v>80</v>
      </c>
      <c r="C52" s="190" t="s">
        <v>446</v>
      </c>
      <c r="D52" s="228">
        <v>5.7172294700000004</v>
      </c>
      <c r="E52" s="190">
        <v>0</v>
      </c>
      <c r="F52" s="190">
        <v>0</v>
      </c>
      <c r="G52" s="228">
        <v>5.7172294700000004</v>
      </c>
      <c r="H52" s="190" t="s">
        <v>446</v>
      </c>
      <c r="I52" s="190" t="s">
        <v>446</v>
      </c>
      <c r="J52" s="190">
        <v>0</v>
      </c>
      <c r="K52" s="190">
        <v>0</v>
      </c>
      <c r="L52" s="190" t="s">
        <v>446</v>
      </c>
      <c r="M52" s="190">
        <v>0</v>
      </c>
    </row>
    <row r="53" spans="1:13" x14ac:dyDescent="0.25">
      <c r="A53" s="71" t="s">
        <v>79</v>
      </c>
      <c r="B53" s="44" t="s">
        <v>73</v>
      </c>
      <c r="C53" s="190" t="s">
        <v>446</v>
      </c>
      <c r="D53" s="190">
        <v>0</v>
      </c>
      <c r="E53" s="190">
        <v>0</v>
      </c>
      <c r="F53" s="190">
        <v>0</v>
      </c>
      <c r="G53" s="190">
        <v>0</v>
      </c>
      <c r="H53" s="190" t="s">
        <v>446</v>
      </c>
      <c r="I53" s="190" t="s">
        <v>446</v>
      </c>
      <c r="J53" s="190">
        <v>0</v>
      </c>
      <c r="K53" s="190">
        <v>0</v>
      </c>
      <c r="L53" s="190" t="s">
        <v>446</v>
      </c>
      <c r="M53" s="190">
        <v>0</v>
      </c>
    </row>
    <row r="54" spans="1:13" x14ac:dyDescent="0.25">
      <c r="A54" s="71" t="s">
        <v>78</v>
      </c>
      <c r="B54" s="70" t="s">
        <v>72</v>
      </c>
      <c r="C54" s="190" t="s">
        <v>446</v>
      </c>
      <c r="D54" s="190">
        <v>0</v>
      </c>
      <c r="E54" s="190">
        <v>0</v>
      </c>
      <c r="F54" s="190">
        <v>0</v>
      </c>
      <c r="G54" s="190">
        <v>0</v>
      </c>
      <c r="H54" s="190" t="s">
        <v>446</v>
      </c>
      <c r="I54" s="190" t="s">
        <v>446</v>
      </c>
      <c r="J54" s="190">
        <v>0</v>
      </c>
      <c r="K54" s="190">
        <v>0</v>
      </c>
      <c r="L54" s="190" t="s">
        <v>446</v>
      </c>
      <c r="M54" s="190">
        <v>0</v>
      </c>
    </row>
    <row r="55" spans="1:13" x14ac:dyDescent="0.25">
      <c r="A55" s="71" t="s">
        <v>77</v>
      </c>
      <c r="B55" s="70" t="s">
        <v>71</v>
      </c>
      <c r="C55" s="190" t="s">
        <v>446</v>
      </c>
      <c r="D55" s="190">
        <v>0</v>
      </c>
      <c r="E55" s="190">
        <v>0</v>
      </c>
      <c r="F55" s="190">
        <v>0</v>
      </c>
      <c r="G55" s="190">
        <v>0</v>
      </c>
      <c r="H55" s="190" t="s">
        <v>446</v>
      </c>
      <c r="I55" s="190" t="s">
        <v>446</v>
      </c>
      <c r="J55" s="190">
        <v>0</v>
      </c>
      <c r="K55" s="190">
        <v>0</v>
      </c>
      <c r="L55" s="190" t="s">
        <v>446</v>
      </c>
      <c r="M55" s="190">
        <v>0</v>
      </c>
    </row>
    <row r="56" spans="1:13" x14ac:dyDescent="0.25">
      <c r="A56" s="71" t="s">
        <v>76</v>
      </c>
      <c r="B56" s="70" t="s">
        <v>70</v>
      </c>
      <c r="C56" s="190" t="s">
        <v>446</v>
      </c>
      <c r="D56" s="190">
        <v>0</v>
      </c>
      <c r="E56" s="190">
        <v>0</v>
      </c>
      <c r="F56" s="190">
        <v>0</v>
      </c>
      <c r="G56" s="190">
        <v>0</v>
      </c>
      <c r="H56" s="190" t="s">
        <v>446</v>
      </c>
      <c r="I56" s="190" t="s">
        <v>446</v>
      </c>
      <c r="J56" s="190">
        <v>0</v>
      </c>
      <c r="K56" s="190">
        <v>0</v>
      </c>
      <c r="L56" s="190" t="s">
        <v>446</v>
      </c>
      <c r="M56" s="190">
        <v>0</v>
      </c>
    </row>
    <row r="57" spans="1:13" ht="18.75" x14ac:dyDescent="0.25">
      <c r="A57" s="71" t="s">
        <v>75</v>
      </c>
      <c r="B57" s="70" t="s">
        <v>69</v>
      </c>
      <c r="C57" s="190" t="s">
        <v>446</v>
      </c>
      <c r="D57" s="190">
        <v>0</v>
      </c>
      <c r="E57" s="190">
        <v>0</v>
      </c>
      <c r="F57" s="190">
        <v>0</v>
      </c>
      <c r="G57" s="190">
        <v>0</v>
      </c>
      <c r="H57" s="190" t="s">
        <v>446</v>
      </c>
      <c r="I57" s="190" t="s">
        <v>446</v>
      </c>
      <c r="J57" s="190">
        <v>0</v>
      </c>
      <c r="K57" s="190">
        <v>0</v>
      </c>
      <c r="L57" s="190" t="s">
        <v>446</v>
      </c>
      <c r="M57" s="190">
        <v>0</v>
      </c>
    </row>
    <row r="58" spans="1:13" ht="36.75" customHeight="1" x14ac:dyDescent="0.25">
      <c r="A58" s="74" t="s">
        <v>12</v>
      </c>
      <c r="B58" s="98" t="s">
        <v>173</v>
      </c>
      <c r="C58" s="190" t="s">
        <v>446</v>
      </c>
      <c r="D58" s="190">
        <v>0</v>
      </c>
      <c r="E58" s="190">
        <v>0</v>
      </c>
      <c r="F58" s="190">
        <v>0</v>
      </c>
      <c r="G58" s="190">
        <v>0</v>
      </c>
      <c r="H58" s="190" t="s">
        <v>446</v>
      </c>
      <c r="I58" s="190" t="s">
        <v>446</v>
      </c>
      <c r="J58" s="190">
        <v>0</v>
      </c>
      <c r="K58" s="190">
        <v>0</v>
      </c>
      <c r="L58" s="190" t="s">
        <v>446</v>
      </c>
      <c r="M58" s="190">
        <v>0</v>
      </c>
    </row>
    <row r="59" spans="1:13" x14ac:dyDescent="0.25">
      <c r="A59" s="74" t="s">
        <v>10</v>
      </c>
      <c r="B59" s="73" t="s">
        <v>74</v>
      </c>
      <c r="C59" s="190" t="s">
        <v>446</v>
      </c>
      <c r="D59" s="190">
        <v>0</v>
      </c>
      <c r="E59" s="190">
        <v>0</v>
      </c>
      <c r="F59" s="190">
        <v>0</v>
      </c>
      <c r="G59" s="190">
        <v>0</v>
      </c>
      <c r="H59" s="190" t="s">
        <v>446</v>
      </c>
      <c r="I59" s="190" t="s">
        <v>446</v>
      </c>
      <c r="J59" s="190">
        <v>0</v>
      </c>
      <c r="K59" s="190">
        <v>0</v>
      </c>
      <c r="L59" s="190" t="s">
        <v>446</v>
      </c>
      <c r="M59" s="190">
        <v>0</v>
      </c>
    </row>
    <row r="60" spans="1:13" x14ac:dyDescent="0.25">
      <c r="A60" s="71" t="s">
        <v>167</v>
      </c>
      <c r="B60" s="72" t="s">
        <v>95</v>
      </c>
      <c r="C60" s="190" t="s">
        <v>446</v>
      </c>
      <c r="D60" s="190">
        <v>0</v>
      </c>
      <c r="E60" s="190">
        <v>0</v>
      </c>
      <c r="F60" s="190">
        <v>0</v>
      </c>
      <c r="G60" s="190">
        <v>0</v>
      </c>
      <c r="H60" s="190" t="s">
        <v>446</v>
      </c>
      <c r="I60" s="190" t="s">
        <v>446</v>
      </c>
      <c r="J60" s="190">
        <v>0</v>
      </c>
      <c r="K60" s="190">
        <v>0</v>
      </c>
      <c r="L60" s="190" t="s">
        <v>446</v>
      </c>
      <c r="M60" s="190">
        <v>0</v>
      </c>
    </row>
    <row r="61" spans="1:13" x14ac:dyDescent="0.25">
      <c r="A61" s="71" t="s">
        <v>168</v>
      </c>
      <c r="B61" s="72" t="s">
        <v>93</v>
      </c>
      <c r="C61" s="190" t="s">
        <v>446</v>
      </c>
      <c r="D61" s="190">
        <v>0</v>
      </c>
      <c r="E61" s="190">
        <v>0</v>
      </c>
      <c r="F61" s="190">
        <v>0</v>
      </c>
      <c r="G61" s="190">
        <v>0</v>
      </c>
      <c r="H61" s="190" t="s">
        <v>446</v>
      </c>
      <c r="I61" s="190" t="s">
        <v>446</v>
      </c>
      <c r="J61" s="190">
        <v>0</v>
      </c>
      <c r="K61" s="190">
        <v>0</v>
      </c>
      <c r="L61" s="190" t="s">
        <v>446</v>
      </c>
      <c r="M61" s="190">
        <v>0</v>
      </c>
    </row>
    <row r="62" spans="1:13" x14ac:dyDescent="0.25">
      <c r="A62" s="71" t="s">
        <v>169</v>
      </c>
      <c r="B62" s="72" t="s">
        <v>91</v>
      </c>
      <c r="C62" s="190" t="s">
        <v>446</v>
      </c>
      <c r="D62" s="190">
        <v>0</v>
      </c>
      <c r="E62" s="190">
        <v>0</v>
      </c>
      <c r="F62" s="190">
        <v>0</v>
      </c>
      <c r="G62" s="190">
        <v>0</v>
      </c>
      <c r="H62" s="190" t="s">
        <v>446</v>
      </c>
      <c r="I62" s="190" t="s">
        <v>446</v>
      </c>
      <c r="J62" s="190">
        <v>0</v>
      </c>
      <c r="K62" s="190">
        <v>0</v>
      </c>
      <c r="L62" s="190" t="s">
        <v>446</v>
      </c>
      <c r="M62" s="190">
        <v>0</v>
      </c>
    </row>
    <row r="63" spans="1:13" x14ac:dyDescent="0.25">
      <c r="A63" s="71" t="s">
        <v>170</v>
      </c>
      <c r="B63" s="72" t="s">
        <v>172</v>
      </c>
      <c r="C63" s="190" t="s">
        <v>446</v>
      </c>
      <c r="D63" s="190">
        <v>0</v>
      </c>
      <c r="E63" s="190">
        <v>0</v>
      </c>
      <c r="F63" s="190">
        <v>0</v>
      </c>
      <c r="G63" s="190">
        <v>0</v>
      </c>
      <c r="H63" s="190" t="s">
        <v>446</v>
      </c>
      <c r="I63" s="190" t="s">
        <v>446</v>
      </c>
      <c r="J63" s="190">
        <v>0</v>
      </c>
      <c r="K63" s="190">
        <v>0</v>
      </c>
      <c r="L63" s="190" t="s">
        <v>446</v>
      </c>
      <c r="M63" s="190">
        <v>0</v>
      </c>
    </row>
    <row r="64" spans="1:13" ht="18.75" x14ac:dyDescent="0.25">
      <c r="A64" s="71" t="s">
        <v>171</v>
      </c>
      <c r="B64" s="70" t="s">
        <v>69</v>
      </c>
      <c r="C64" s="190" t="s">
        <v>446</v>
      </c>
      <c r="D64" s="190">
        <v>0</v>
      </c>
      <c r="E64" s="190">
        <v>0</v>
      </c>
      <c r="F64" s="190">
        <v>0</v>
      </c>
      <c r="G64" s="190">
        <v>0</v>
      </c>
      <c r="H64" s="190" t="s">
        <v>446</v>
      </c>
      <c r="I64" s="190" t="s">
        <v>446</v>
      </c>
      <c r="J64" s="190">
        <v>0</v>
      </c>
      <c r="K64" s="190">
        <v>0</v>
      </c>
      <c r="L64" s="190" t="s">
        <v>446</v>
      </c>
      <c r="M64" s="190">
        <v>0</v>
      </c>
    </row>
    <row r="65" spans="1:12" x14ac:dyDescent="0.25">
      <c r="A65" s="66"/>
      <c r="B65" s="67"/>
      <c r="C65" s="67"/>
      <c r="D65" s="67"/>
      <c r="E65" s="67"/>
      <c r="F65" s="67"/>
      <c r="G65" s="67"/>
      <c r="H65" s="66"/>
      <c r="I65" s="66"/>
      <c r="J65" s="60"/>
      <c r="K65" s="60"/>
      <c r="L65" s="60"/>
    </row>
    <row r="66" spans="1:12" ht="54" customHeight="1" x14ac:dyDescent="0.25">
      <c r="A66" s="60"/>
      <c r="B66" s="310"/>
      <c r="C66" s="310"/>
      <c r="D66" s="310"/>
      <c r="E66" s="310"/>
      <c r="F66" s="310"/>
      <c r="G66" s="310"/>
      <c r="H66" s="65"/>
      <c r="I66" s="65"/>
      <c r="J66" s="65"/>
      <c r="K66" s="65"/>
      <c r="L66" s="65"/>
    </row>
    <row r="67" spans="1:12" x14ac:dyDescent="0.25">
      <c r="A67" s="60"/>
      <c r="B67" s="60"/>
      <c r="C67" s="60"/>
      <c r="D67" s="60"/>
      <c r="E67" s="60"/>
      <c r="F67" s="60"/>
      <c r="H67" s="60"/>
      <c r="I67" s="60"/>
      <c r="J67" s="60"/>
      <c r="K67" s="60"/>
      <c r="L67" s="60"/>
    </row>
    <row r="68" spans="1:12" ht="50.25" customHeight="1" x14ac:dyDescent="0.25">
      <c r="A68" s="60"/>
      <c r="B68" s="311"/>
      <c r="C68" s="311"/>
      <c r="D68" s="311"/>
      <c r="E68" s="311"/>
      <c r="F68" s="311"/>
      <c r="G68" s="311"/>
      <c r="H68" s="60"/>
      <c r="I68" s="60"/>
      <c r="J68" s="60"/>
      <c r="K68" s="60"/>
      <c r="L68" s="60"/>
    </row>
    <row r="69" spans="1:12" x14ac:dyDescent="0.25">
      <c r="A69" s="60"/>
      <c r="B69" s="60"/>
      <c r="C69" s="60"/>
      <c r="D69" s="60"/>
      <c r="E69" s="60"/>
      <c r="F69" s="60"/>
      <c r="H69" s="60"/>
      <c r="I69" s="60"/>
      <c r="J69" s="60"/>
      <c r="K69" s="60"/>
      <c r="L69" s="60"/>
    </row>
    <row r="70" spans="1:12" ht="36.75" customHeight="1" x14ac:dyDescent="0.25">
      <c r="A70" s="60"/>
      <c r="B70" s="310"/>
      <c r="C70" s="310"/>
      <c r="D70" s="310"/>
      <c r="E70" s="310"/>
      <c r="F70" s="310"/>
      <c r="G70" s="310"/>
      <c r="H70" s="60"/>
      <c r="I70" s="60"/>
      <c r="J70" s="60"/>
      <c r="K70" s="60"/>
      <c r="L70" s="60"/>
    </row>
    <row r="71" spans="1:12" x14ac:dyDescent="0.25">
      <c r="A71" s="60"/>
      <c r="B71" s="64"/>
      <c r="C71" s="64"/>
      <c r="D71" s="64"/>
      <c r="E71" s="64"/>
      <c r="F71" s="64"/>
      <c r="H71" s="60"/>
      <c r="I71" s="60"/>
      <c r="J71" s="63"/>
      <c r="K71" s="60"/>
      <c r="L71" s="60"/>
    </row>
    <row r="72" spans="1:12" ht="51" customHeight="1" x14ac:dyDescent="0.25">
      <c r="A72" s="60"/>
      <c r="B72" s="310"/>
      <c r="C72" s="310"/>
      <c r="D72" s="310"/>
      <c r="E72" s="310"/>
      <c r="F72" s="310"/>
      <c r="G72" s="310"/>
      <c r="H72" s="60"/>
      <c r="I72" s="60"/>
      <c r="J72" s="63"/>
      <c r="K72" s="60"/>
      <c r="L72" s="60"/>
    </row>
    <row r="73" spans="1:12" ht="32.25" customHeight="1" x14ac:dyDescent="0.25">
      <c r="A73" s="60"/>
      <c r="B73" s="311"/>
      <c r="C73" s="311"/>
      <c r="D73" s="311"/>
      <c r="E73" s="311"/>
      <c r="F73" s="311"/>
      <c r="G73" s="311"/>
      <c r="H73" s="60"/>
      <c r="I73" s="60"/>
      <c r="J73" s="60"/>
      <c r="K73" s="60"/>
      <c r="L73" s="60"/>
    </row>
    <row r="74" spans="1:12" ht="51.75" customHeight="1" x14ac:dyDescent="0.25">
      <c r="A74" s="60"/>
      <c r="B74" s="310"/>
      <c r="C74" s="310"/>
      <c r="D74" s="310"/>
      <c r="E74" s="310"/>
      <c r="F74" s="310"/>
      <c r="G74" s="310"/>
      <c r="H74" s="60"/>
      <c r="I74" s="60"/>
      <c r="J74" s="60"/>
      <c r="K74" s="60"/>
      <c r="L74" s="60"/>
    </row>
    <row r="75" spans="1:12" ht="21.75" customHeight="1" x14ac:dyDescent="0.25">
      <c r="A75" s="60"/>
      <c r="B75" s="308"/>
      <c r="C75" s="308"/>
      <c r="D75" s="308"/>
      <c r="E75" s="308"/>
      <c r="F75" s="308"/>
      <c r="G75" s="308"/>
      <c r="H75" s="61"/>
      <c r="I75" s="61"/>
      <c r="J75" s="60"/>
      <c r="K75" s="60"/>
      <c r="L75" s="60"/>
    </row>
    <row r="76" spans="1:12" ht="23.25" customHeight="1" x14ac:dyDescent="0.25">
      <c r="A76" s="60"/>
      <c r="B76" s="61"/>
      <c r="C76" s="61"/>
      <c r="D76" s="61"/>
      <c r="E76" s="61"/>
      <c r="F76" s="61"/>
      <c r="H76" s="60"/>
      <c r="I76" s="60"/>
      <c r="J76" s="60"/>
      <c r="K76" s="60"/>
      <c r="L76" s="60"/>
    </row>
    <row r="77" spans="1:12" ht="18.75" customHeight="1" x14ac:dyDescent="0.25">
      <c r="A77" s="60"/>
      <c r="B77" s="309"/>
      <c r="C77" s="309"/>
      <c r="D77" s="309"/>
      <c r="E77" s="309"/>
      <c r="F77" s="309"/>
      <c r="G77" s="309"/>
      <c r="H77" s="60"/>
      <c r="I77" s="60"/>
      <c r="J77" s="60"/>
      <c r="K77" s="60"/>
      <c r="L77" s="60"/>
    </row>
    <row r="78" spans="1:12" x14ac:dyDescent="0.25">
      <c r="A78" s="60"/>
      <c r="B78" s="60"/>
      <c r="C78" s="60"/>
      <c r="D78" s="60"/>
      <c r="E78" s="60"/>
      <c r="F78" s="60"/>
      <c r="H78" s="60"/>
      <c r="I78" s="60"/>
      <c r="J78" s="60"/>
      <c r="K78" s="60"/>
      <c r="L78" s="60"/>
    </row>
    <row r="79" spans="1:12" x14ac:dyDescent="0.25">
      <c r="A79" s="60"/>
      <c r="B79" s="60"/>
      <c r="C79" s="60"/>
      <c r="D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R40" sqref="R40"/>
    </sheetView>
  </sheetViews>
  <sheetFormatPr defaultRowHeight="15" x14ac:dyDescent="0.25"/>
  <cols>
    <col min="1" max="1" width="6.140625" style="205" customWidth="1"/>
    <col min="2" max="2" width="13.42578125" style="205" customWidth="1"/>
    <col min="3" max="3" width="16.85546875" style="205" customWidth="1"/>
    <col min="4" max="4" width="16.28515625" style="205" customWidth="1"/>
    <col min="5" max="5" width="5.28515625" style="205" customWidth="1"/>
    <col min="6" max="6" width="4.42578125" style="205" customWidth="1"/>
    <col min="7" max="7" width="5.28515625" style="205" customWidth="1"/>
    <col min="8" max="8" width="4.85546875" style="205" customWidth="1"/>
    <col min="9" max="10" width="7.7109375" style="205" customWidth="1"/>
    <col min="11" max="11" width="4.28515625" style="205" customWidth="1"/>
    <col min="12" max="12" width="6"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38" t="str">
        <f>'1. паспорт местоположение'!A5:C5</f>
        <v>Год раскрытия информации: 2016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5</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'[1]1. паспорт местоположение'!A9:C9</f>
        <v>Карачаево-Черкесский Филиал ПАО МРСК "Северного Кавказа"</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 xml:space="preserve">             F_prj_109104_47378       </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3</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0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06" customFormat="1" x14ac:dyDescent="0.25">
      <c r="A21" s="323" t="s">
        <v>397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06" customFormat="1" ht="15.75" x14ac:dyDescent="0.25">
      <c r="A22" s="324" t="s">
        <v>398</v>
      </c>
      <c r="B22" s="324" t="s">
        <v>399</v>
      </c>
      <c r="C22" s="324" t="s">
        <v>400</v>
      </c>
      <c r="D22" s="324" t="s">
        <v>401</v>
      </c>
      <c r="E22" s="327" t="s">
        <v>402</v>
      </c>
      <c r="F22" s="328"/>
      <c r="G22" s="328"/>
      <c r="H22" s="328"/>
      <c r="I22" s="328"/>
      <c r="J22" s="328"/>
      <c r="K22" s="328"/>
      <c r="L22" s="329"/>
      <c r="M22" s="324" t="s">
        <v>403</v>
      </c>
      <c r="N22" s="324" t="s">
        <v>404</v>
      </c>
      <c r="O22" s="324" t="s">
        <v>405</v>
      </c>
      <c r="P22" s="324" t="s">
        <v>406</v>
      </c>
      <c r="Q22" s="324" t="s">
        <v>407</v>
      </c>
      <c r="R22" s="324" t="s">
        <v>408</v>
      </c>
      <c r="S22" s="327" t="s">
        <v>409</v>
      </c>
      <c r="T22" s="329"/>
      <c r="U22" s="335" t="s">
        <v>410</v>
      </c>
      <c r="V22" s="335" t="s">
        <v>411</v>
      </c>
      <c r="W22" s="324" t="s">
        <v>412</v>
      </c>
      <c r="X22" s="324" t="s">
        <v>413</v>
      </c>
      <c r="Y22" s="324" t="s">
        <v>414</v>
      </c>
      <c r="Z22" s="330" t="s">
        <v>415</v>
      </c>
      <c r="AA22" s="324" t="s">
        <v>416</v>
      </c>
      <c r="AB22" s="324" t="s">
        <v>417</v>
      </c>
      <c r="AC22" s="324" t="s">
        <v>418</v>
      </c>
      <c r="AD22" s="324" t="s">
        <v>419</v>
      </c>
      <c r="AE22" s="324" t="s">
        <v>420</v>
      </c>
      <c r="AF22" s="327" t="s">
        <v>421</v>
      </c>
      <c r="AG22" s="328"/>
      <c r="AH22" s="328"/>
      <c r="AI22" s="328"/>
      <c r="AJ22" s="328"/>
      <c r="AK22" s="329"/>
      <c r="AL22" s="327" t="s">
        <v>422</v>
      </c>
      <c r="AM22" s="328"/>
      <c r="AN22" s="328"/>
      <c r="AO22" s="329"/>
      <c r="AP22" s="327" t="s">
        <v>423</v>
      </c>
      <c r="AQ22" s="329"/>
      <c r="AR22" s="324" t="s">
        <v>424</v>
      </c>
      <c r="AS22" s="324" t="s">
        <v>425</v>
      </c>
      <c r="AT22" s="324" t="s">
        <v>426</v>
      </c>
      <c r="AU22" s="324" t="s">
        <v>427</v>
      </c>
      <c r="AV22" s="342" t="s">
        <v>428</v>
      </c>
    </row>
    <row r="23" spans="1:48" s="206" customFormat="1" ht="15.75" x14ac:dyDescent="0.25">
      <c r="A23" s="325"/>
      <c r="B23" s="325"/>
      <c r="C23" s="325"/>
      <c r="D23" s="325"/>
      <c r="E23" s="335" t="s">
        <v>429</v>
      </c>
      <c r="F23" s="340" t="s">
        <v>73</v>
      </c>
      <c r="G23" s="340" t="s">
        <v>72</v>
      </c>
      <c r="H23" s="340" t="s">
        <v>71</v>
      </c>
      <c r="I23" s="338" t="s">
        <v>430</v>
      </c>
      <c r="J23" s="338" t="s">
        <v>431</v>
      </c>
      <c r="K23" s="338" t="s">
        <v>432</v>
      </c>
      <c r="L23" s="340" t="s">
        <v>433</v>
      </c>
      <c r="M23" s="325"/>
      <c r="N23" s="325"/>
      <c r="O23" s="325"/>
      <c r="P23" s="325"/>
      <c r="Q23" s="325"/>
      <c r="R23" s="325"/>
      <c r="S23" s="333" t="s">
        <v>0</v>
      </c>
      <c r="T23" s="333" t="s">
        <v>434</v>
      </c>
      <c r="U23" s="336"/>
      <c r="V23" s="336"/>
      <c r="W23" s="325"/>
      <c r="X23" s="325"/>
      <c r="Y23" s="325"/>
      <c r="Z23" s="331"/>
      <c r="AA23" s="325"/>
      <c r="AB23" s="325"/>
      <c r="AC23" s="325"/>
      <c r="AD23" s="325"/>
      <c r="AE23" s="325"/>
      <c r="AF23" s="327" t="s">
        <v>435</v>
      </c>
      <c r="AG23" s="329"/>
      <c r="AH23" s="327" t="s">
        <v>436</v>
      </c>
      <c r="AI23" s="329"/>
      <c r="AJ23" s="324" t="s">
        <v>437</v>
      </c>
      <c r="AK23" s="324" t="s">
        <v>438</v>
      </c>
      <c r="AL23" s="324" t="s">
        <v>439</v>
      </c>
      <c r="AM23" s="324" t="s">
        <v>440</v>
      </c>
      <c r="AN23" s="324" t="s">
        <v>441</v>
      </c>
      <c r="AO23" s="324" t="s">
        <v>442</v>
      </c>
      <c r="AP23" s="324" t="s">
        <v>443</v>
      </c>
      <c r="AQ23" s="345" t="s">
        <v>434</v>
      </c>
      <c r="AR23" s="325"/>
      <c r="AS23" s="325"/>
      <c r="AT23" s="325"/>
      <c r="AU23" s="325"/>
      <c r="AV23" s="343"/>
    </row>
    <row r="24" spans="1:48" s="206" customFormat="1" ht="47.25" x14ac:dyDescent="0.25">
      <c r="A24" s="326"/>
      <c r="B24" s="326"/>
      <c r="C24" s="326"/>
      <c r="D24" s="326"/>
      <c r="E24" s="337"/>
      <c r="F24" s="341"/>
      <c r="G24" s="341"/>
      <c r="H24" s="341"/>
      <c r="I24" s="339"/>
      <c r="J24" s="339"/>
      <c r="K24" s="339"/>
      <c r="L24" s="341"/>
      <c r="M24" s="326"/>
      <c r="N24" s="326"/>
      <c r="O24" s="326"/>
      <c r="P24" s="326"/>
      <c r="Q24" s="326"/>
      <c r="R24" s="326"/>
      <c r="S24" s="334"/>
      <c r="T24" s="334"/>
      <c r="U24" s="337"/>
      <c r="V24" s="337"/>
      <c r="W24" s="326"/>
      <c r="X24" s="326"/>
      <c r="Y24" s="326"/>
      <c r="Z24" s="332"/>
      <c r="AA24" s="326"/>
      <c r="AB24" s="326"/>
      <c r="AC24" s="326"/>
      <c r="AD24" s="326"/>
      <c r="AE24" s="326"/>
      <c r="AF24" s="207" t="s">
        <v>444</v>
      </c>
      <c r="AG24" s="207" t="s">
        <v>445</v>
      </c>
      <c r="AH24" s="208" t="s">
        <v>0</v>
      </c>
      <c r="AI24" s="208" t="s">
        <v>434</v>
      </c>
      <c r="AJ24" s="326"/>
      <c r="AK24" s="326"/>
      <c r="AL24" s="326"/>
      <c r="AM24" s="326"/>
      <c r="AN24" s="326"/>
      <c r="AO24" s="326"/>
      <c r="AP24" s="326"/>
      <c r="AQ24" s="346"/>
      <c r="AR24" s="326"/>
      <c r="AS24" s="326"/>
      <c r="AT24" s="326"/>
      <c r="AU24" s="326"/>
      <c r="AV24" s="344"/>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x14ac:dyDescent="0.2">
      <c r="A26" s="211"/>
      <c r="B26" s="212" t="s">
        <v>446</v>
      </c>
      <c r="C26" s="212" t="s">
        <v>446</v>
      </c>
      <c r="D26" s="212" t="s">
        <v>446</v>
      </c>
      <c r="E26" s="212" t="s">
        <v>446</v>
      </c>
      <c r="F26" s="212" t="s">
        <v>446</v>
      </c>
      <c r="G26" s="212" t="s">
        <v>446</v>
      </c>
      <c r="H26" s="212" t="s">
        <v>446</v>
      </c>
      <c r="I26" s="212" t="s">
        <v>446</v>
      </c>
      <c r="J26" s="212" t="s">
        <v>446</v>
      </c>
      <c r="K26" s="212" t="s">
        <v>446</v>
      </c>
      <c r="L26" s="212" t="s">
        <v>446</v>
      </c>
      <c r="M26" s="212" t="s">
        <v>446</v>
      </c>
      <c r="N26" s="212" t="s">
        <v>446</v>
      </c>
      <c r="O26" s="212" t="s">
        <v>446</v>
      </c>
      <c r="P26" s="212" t="s">
        <v>446</v>
      </c>
      <c r="Q26" s="212" t="s">
        <v>446</v>
      </c>
      <c r="R26" s="212" t="s">
        <v>446</v>
      </c>
      <c r="S26" s="212" t="s">
        <v>446</v>
      </c>
      <c r="T26" s="212" t="s">
        <v>446</v>
      </c>
      <c r="U26" s="212" t="s">
        <v>446</v>
      </c>
      <c r="V26" s="212" t="s">
        <v>446</v>
      </c>
      <c r="W26" s="212" t="s">
        <v>446</v>
      </c>
      <c r="X26" s="212" t="s">
        <v>446</v>
      </c>
      <c r="Y26" s="212" t="s">
        <v>446</v>
      </c>
      <c r="Z26" s="212" t="s">
        <v>446</v>
      </c>
      <c r="AA26" s="212" t="s">
        <v>446</v>
      </c>
      <c r="AB26" s="212" t="s">
        <v>446</v>
      </c>
      <c r="AC26" s="212" t="s">
        <v>446</v>
      </c>
      <c r="AD26" s="212" t="s">
        <v>446</v>
      </c>
      <c r="AE26" s="212" t="s">
        <v>446</v>
      </c>
      <c r="AF26" s="212" t="s">
        <v>446</v>
      </c>
      <c r="AG26" s="212" t="s">
        <v>446</v>
      </c>
      <c r="AH26" s="212" t="s">
        <v>446</v>
      </c>
      <c r="AI26" s="212" t="s">
        <v>446</v>
      </c>
      <c r="AJ26" s="212" t="s">
        <v>446</v>
      </c>
      <c r="AK26" s="212" t="s">
        <v>446</v>
      </c>
      <c r="AL26" s="212" t="s">
        <v>446</v>
      </c>
      <c r="AM26" s="212" t="s">
        <v>446</v>
      </c>
      <c r="AN26" s="212" t="s">
        <v>446</v>
      </c>
      <c r="AO26" s="212" t="s">
        <v>446</v>
      </c>
      <c r="AP26" s="212" t="s">
        <v>446</v>
      </c>
      <c r="AQ26" s="212" t="s">
        <v>446</v>
      </c>
      <c r="AR26" s="212" t="s">
        <v>446</v>
      </c>
      <c r="AS26" s="212" t="s">
        <v>446</v>
      </c>
      <c r="AT26" s="212" t="s">
        <v>446</v>
      </c>
      <c r="AU26" s="212" t="s">
        <v>446</v>
      </c>
      <c r="AV26" s="212" t="s">
        <v>446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A12" sqref="A12:B12"/>
    </sheetView>
  </sheetViews>
  <sheetFormatPr defaultRowHeight="15.75" x14ac:dyDescent="0.25"/>
  <cols>
    <col min="1" max="1" width="62.85546875" style="109" customWidth="1"/>
    <col min="2"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52" t="s">
        <v>356</v>
      </c>
      <c r="B5" s="352"/>
      <c r="C5" s="82"/>
      <c r="D5" s="82"/>
      <c r="E5" s="82"/>
      <c r="F5" s="82"/>
      <c r="G5" s="82"/>
      <c r="H5" s="82"/>
    </row>
    <row r="6" spans="1:8" ht="18.75" x14ac:dyDescent="0.3">
      <c r="A6" s="142"/>
      <c r="B6" s="142"/>
      <c r="C6" s="142"/>
      <c r="D6" s="142"/>
      <c r="E6" s="142"/>
      <c r="F6" s="142"/>
      <c r="G6" s="142"/>
      <c r="H6" s="142"/>
    </row>
    <row r="7" spans="1:8" ht="18.75" x14ac:dyDescent="0.25">
      <c r="A7" s="242" t="s">
        <v>5</v>
      </c>
      <c r="B7" s="242"/>
      <c r="C7" s="141"/>
      <c r="D7" s="141"/>
      <c r="E7" s="141"/>
      <c r="F7" s="141"/>
      <c r="G7" s="141"/>
      <c r="H7" s="141"/>
    </row>
    <row r="8" spans="1:8" ht="18.75" x14ac:dyDescent="0.25">
      <c r="A8" s="141"/>
      <c r="B8" s="141"/>
      <c r="C8" s="141"/>
      <c r="D8" s="141"/>
      <c r="E8" s="141"/>
      <c r="F8" s="141"/>
      <c r="G8" s="141"/>
      <c r="H8" s="141"/>
    </row>
    <row r="9" spans="1:8" x14ac:dyDescent="0.25">
      <c r="A9" s="243" t="s">
        <v>355</v>
      </c>
      <c r="B9" s="243"/>
      <c r="C9" s="139"/>
      <c r="D9" s="139"/>
      <c r="E9" s="139"/>
      <c r="F9" s="139"/>
      <c r="G9" s="139"/>
      <c r="H9" s="139"/>
    </row>
    <row r="10" spans="1:8" x14ac:dyDescent="0.25">
      <c r="A10" s="307" t="s">
        <v>4</v>
      </c>
      <c r="B10" s="307"/>
      <c r="C10" s="140"/>
      <c r="D10" s="140"/>
      <c r="E10" s="140"/>
      <c r="F10" s="140"/>
      <c r="G10" s="140"/>
      <c r="H10" s="140"/>
    </row>
    <row r="11" spans="1:8" ht="18.75" x14ac:dyDescent="0.25">
      <c r="A11" s="141"/>
      <c r="B11" s="141"/>
      <c r="C11" s="141"/>
      <c r="D11" s="141"/>
      <c r="E11" s="141"/>
      <c r="F11" s="141"/>
      <c r="G11" s="141"/>
      <c r="H11" s="141"/>
    </row>
    <row r="12" spans="1:8" ht="17.25" customHeight="1" x14ac:dyDescent="0.25">
      <c r="A12" s="243" t="str">
        <f>'1. паспорт местоположение'!A12:C12</f>
        <v xml:space="preserve">             F_prj_109104_47378       </v>
      </c>
      <c r="B12" s="243"/>
      <c r="C12" s="139"/>
      <c r="D12" s="139"/>
      <c r="E12" s="139"/>
      <c r="F12" s="139"/>
      <c r="G12" s="139"/>
      <c r="H12" s="139"/>
    </row>
    <row r="13" spans="1:8" x14ac:dyDescent="0.25">
      <c r="A13" s="307" t="s">
        <v>3</v>
      </c>
      <c r="B13" s="307"/>
      <c r="C13" s="140"/>
      <c r="D13" s="140"/>
      <c r="E13" s="140"/>
      <c r="F13" s="140"/>
      <c r="G13" s="140"/>
      <c r="H13" s="140"/>
    </row>
    <row r="14" spans="1:8" ht="18.75" x14ac:dyDescent="0.25">
      <c r="A14" s="11"/>
      <c r="B14" s="11"/>
      <c r="C14" s="11"/>
      <c r="D14" s="11"/>
      <c r="E14" s="11"/>
      <c r="F14" s="11"/>
      <c r="G14" s="11"/>
      <c r="H14" s="11"/>
    </row>
    <row r="15" spans="1:8" ht="35.25" customHeight="1" x14ac:dyDescent="0.25">
      <c r="A15" s="244"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5" s="244"/>
      <c r="C15" s="139"/>
      <c r="D15" s="139"/>
      <c r="E15" s="139"/>
      <c r="F15" s="139"/>
      <c r="G15" s="139"/>
      <c r="H15" s="139"/>
    </row>
    <row r="16" spans="1:8" x14ac:dyDescent="0.25">
      <c r="A16" s="307" t="s">
        <v>2</v>
      </c>
      <c r="B16" s="307"/>
      <c r="C16" s="140"/>
      <c r="D16" s="140"/>
      <c r="E16" s="140"/>
      <c r="F16" s="140"/>
      <c r="G16" s="140"/>
      <c r="H16" s="140"/>
    </row>
    <row r="17" spans="1:2" x14ac:dyDescent="0.25">
      <c r="B17" s="111"/>
    </row>
    <row r="18" spans="1:2" ht="33.75" customHeight="1" x14ac:dyDescent="0.25">
      <c r="A18" s="350" t="s">
        <v>306</v>
      </c>
      <c r="B18" s="351"/>
    </row>
    <row r="19" spans="1:2" x14ac:dyDescent="0.25">
      <c r="B19" s="41"/>
    </row>
    <row r="20" spans="1:2" ht="16.5" thickBot="1" x14ac:dyDescent="0.3">
      <c r="B20" s="112"/>
    </row>
    <row r="21" spans="1:2" ht="65.25" customHeight="1" thickBot="1" x14ac:dyDescent="0.3">
      <c r="A21" s="113" t="s">
        <v>189</v>
      </c>
      <c r="B21" s="114" t="str">
        <f>A15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row>
    <row r="22" spans="1:2" ht="30" thickBot="1" x14ac:dyDescent="0.3">
      <c r="A22" s="113" t="s">
        <v>190</v>
      </c>
      <c r="B22" s="114" t="s">
        <v>357</v>
      </c>
    </row>
    <row r="23" spans="1:2" ht="16.5" thickBot="1" x14ac:dyDescent="0.3">
      <c r="A23" s="113" t="s">
        <v>178</v>
      </c>
      <c r="B23" s="115" t="s">
        <v>379</v>
      </c>
    </row>
    <row r="24" spans="1:2" ht="16.5" thickBot="1" x14ac:dyDescent="0.3">
      <c r="A24" s="113" t="s">
        <v>191</v>
      </c>
      <c r="B24" s="115"/>
    </row>
    <row r="25" spans="1:2" ht="16.5" thickBot="1" x14ac:dyDescent="0.3">
      <c r="A25" s="116" t="s">
        <v>192</v>
      </c>
      <c r="B25" s="114">
        <v>2015</v>
      </c>
    </row>
    <row r="26" spans="1:2" ht="16.5" thickBot="1" x14ac:dyDescent="0.3">
      <c r="A26" s="117" t="s">
        <v>193</v>
      </c>
      <c r="B26" s="118" t="s">
        <v>503</v>
      </c>
    </row>
    <row r="27" spans="1:2" ht="18" customHeight="1" thickBot="1" x14ac:dyDescent="0.3">
      <c r="A27" s="125" t="s">
        <v>194</v>
      </c>
      <c r="B27" s="233">
        <v>6.6851979146000007</v>
      </c>
    </row>
    <row r="28" spans="1:2" ht="30.75" thickBot="1" x14ac:dyDescent="0.3">
      <c r="A28" s="120" t="s">
        <v>195</v>
      </c>
      <c r="B28" s="120" t="s">
        <v>358</v>
      </c>
    </row>
    <row r="29" spans="1:2" ht="18.75" customHeight="1" thickBot="1" x14ac:dyDescent="0.3">
      <c r="A29" s="126" t="s">
        <v>196</v>
      </c>
      <c r="B29" s="120" t="s">
        <v>182</v>
      </c>
    </row>
    <row r="30" spans="1:2" ht="29.25" thickBot="1" x14ac:dyDescent="0.3">
      <c r="A30" s="126" t="s">
        <v>197</v>
      </c>
      <c r="B30" s="120" t="s">
        <v>182</v>
      </c>
    </row>
    <row r="31" spans="1:2" ht="16.5" thickBot="1" x14ac:dyDescent="0.3">
      <c r="A31" s="120" t="s">
        <v>198</v>
      </c>
      <c r="B31" s="120" t="s">
        <v>182</v>
      </c>
    </row>
    <row r="32" spans="1:2" ht="29.25" thickBot="1" x14ac:dyDescent="0.3">
      <c r="A32" s="126" t="s">
        <v>199</v>
      </c>
      <c r="B32" s="120" t="s">
        <v>182</v>
      </c>
    </row>
    <row r="33" spans="1:2" ht="30.75" thickBot="1" x14ac:dyDescent="0.3">
      <c r="A33" s="120" t="s">
        <v>200</v>
      </c>
      <c r="B33" s="120" t="s">
        <v>182</v>
      </c>
    </row>
    <row r="34" spans="1:2" ht="16.5" thickBot="1" x14ac:dyDescent="0.3">
      <c r="A34" s="120" t="s">
        <v>201</v>
      </c>
      <c r="B34" s="120" t="s">
        <v>182</v>
      </c>
    </row>
    <row r="35" spans="1:2" ht="16.5" thickBot="1" x14ac:dyDescent="0.3">
      <c r="A35" s="120" t="s">
        <v>202</v>
      </c>
      <c r="B35" s="120" t="s">
        <v>182</v>
      </c>
    </row>
    <row r="36" spans="1:2" ht="16.5" thickBot="1" x14ac:dyDescent="0.3">
      <c r="A36" s="120" t="s">
        <v>203</v>
      </c>
      <c r="B36" s="120" t="s">
        <v>182</v>
      </c>
    </row>
    <row r="37" spans="1:2" ht="29.25" thickBot="1" x14ac:dyDescent="0.3">
      <c r="A37" s="126" t="s">
        <v>204</v>
      </c>
      <c r="B37" s="120" t="s">
        <v>182</v>
      </c>
    </row>
    <row r="38" spans="1:2" ht="30.75" thickBot="1" x14ac:dyDescent="0.3">
      <c r="A38" s="120" t="s">
        <v>200</v>
      </c>
      <c r="B38" s="120" t="s">
        <v>182</v>
      </c>
    </row>
    <row r="39" spans="1:2" ht="16.5" thickBot="1" x14ac:dyDescent="0.3">
      <c r="A39" s="120" t="s">
        <v>201</v>
      </c>
      <c r="B39" s="120" t="s">
        <v>182</v>
      </c>
    </row>
    <row r="40" spans="1:2" ht="16.5" thickBot="1" x14ac:dyDescent="0.3">
      <c r="A40" s="120" t="s">
        <v>202</v>
      </c>
      <c r="B40" s="120" t="s">
        <v>182</v>
      </c>
    </row>
    <row r="41" spans="1:2" ht="16.5" thickBot="1" x14ac:dyDescent="0.3">
      <c r="A41" s="120" t="s">
        <v>203</v>
      </c>
      <c r="B41" s="120" t="s">
        <v>182</v>
      </c>
    </row>
    <row r="42" spans="1:2" ht="29.25" thickBot="1" x14ac:dyDescent="0.3">
      <c r="A42" s="126" t="s">
        <v>205</v>
      </c>
      <c r="B42" s="120" t="s">
        <v>182</v>
      </c>
    </row>
    <row r="43" spans="1:2" ht="30.75" thickBot="1" x14ac:dyDescent="0.3">
      <c r="A43" s="120" t="s">
        <v>200</v>
      </c>
      <c r="B43" s="120" t="s">
        <v>182</v>
      </c>
    </row>
    <row r="44" spans="1:2" ht="16.5" thickBot="1" x14ac:dyDescent="0.3">
      <c r="A44" s="120" t="s">
        <v>201</v>
      </c>
      <c r="B44" s="120" t="s">
        <v>182</v>
      </c>
    </row>
    <row r="45" spans="1:2" ht="16.5" thickBot="1" x14ac:dyDescent="0.3">
      <c r="A45" s="120" t="s">
        <v>202</v>
      </c>
      <c r="B45" s="120" t="s">
        <v>182</v>
      </c>
    </row>
    <row r="46" spans="1:2" ht="16.5" thickBot="1" x14ac:dyDescent="0.3">
      <c r="A46" s="120" t="s">
        <v>203</v>
      </c>
      <c r="B46" s="120" t="s">
        <v>182</v>
      </c>
    </row>
    <row r="47" spans="1:2" ht="29.25" thickBot="1" x14ac:dyDescent="0.3">
      <c r="A47" s="119" t="s">
        <v>206</v>
      </c>
      <c r="B47" s="120" t="s">
        <v>182</v>
      </c>
    </row>
    <row r="48" spans="1:2" ht="16.5" thickBot="1" x14ac:dyDescent="0.3">
      <c r="A48" s="121" t="s">
        <v>198</v>
      </c>
      <c r="B48" s="120" t="s">
        <v>182</v>
      </c>
    </row>
    <row r="49" spans="1:2" ht="16.5" thickBot="1" x14ac:dyDescent="0.3">
      <c r="A49" s="121" t="s">
        <v>207</v>
      </c>
      <c r="B49" s="120" t="s">
        <v>182</v>
      </c>
    </row>
    <row r="50" spans="1:2" ht="16.5" thickBot="1" x14ac:dyDescent="0.3">
      <c r="A50" s="121" t="s">
        <v>208</v>
      </c>
      <c r="B50" s="120" t="s">
        <v>182</v>
      </c>
    </row>
    <row r="51" spans="1:2" ht="16.5" thickBot="1" x14ac:dyDescent="0.3">
      <c r="A51" s="121" t="s">
        <v>209</v>
      </c>
      <c r="B51" s="120" t="s">
        <v>182</v>
      </c>
    </row>
    <row r="52" spans="1:2" ht="16.5" thickBot="1" x14ac:dyDescent="0.3">
      <c r="A52" s="116" t="s">
        <v>210</v>
      </c>
      <c r="B52" s="120" t="s">
        <v>182</v>
      </c>
    </row>
    <row r="53" spans="1:2" ht="16.5" thickBot="1" x14ac:dyDescent="0.3">
      <c r="A53" s="116" t="s">
        <v>211</v>
      </c>
      <c r="B53" s="120" t="s">
        <v>182</v>
      </c>
    </row>
    <row r="54" spans="1:2" ht="16.5" thickBot="1" x14ac:dyDescent="0.3">
      <c r="A54" s="116" t="s">
        <v>212</v>
      </c>
      <c r="B54" s="120" t="s">
        <v>182</v>
      </c>
    </row>
    <row r="55" spans="1:2" ht="16.5" thickBot="1" x14ac:dyDescent="0.3">
      <c r="A55" s="117" t="s">
        <v>213</v>
      </c>
      <c r="B55" s="120" t="s">
        <v>182</v>
      </c>
    </row>
    <row r="56" spans="1:2" ht="15.75" customHeight="1" x14ac:dyDescent="0.25">
      <c r="A56" s="119" t="s">
        <v>214</v>
      </c>
      <c r="B56" s="347" t="s">
        <v>380</v>
      </c>
    </row>
    <row r="57" spans="1:2" x14ac:dyDescent="0.25">
      <c r="A57" s="123" t="s">
        <v>215</v>
      </c>
      <c r="B57" s="348"/>
    </row>
    <row r="58" spans="1:2" x14ac:dyDescent="0.25">
      <c r="A58" s="123" t="s">
        <v>216</v>
      </c>
      <c r="B58" s="348"/>
    </row>
    <row r="59" spans="1:2" x14ac:dyDescent="0.25">
      <c r="A59" s="123" t="s">
        <v>217</v>
      </c>
      <c r="B59" s="348"/>
    </row>
    <row r="60" spans="1:2" x14ac:dyDescent="0.25">
      <c r="A60" s="123" t="s">
        <v>218</v>
      </c>
      <c r="B60" s="348"/>
    </row>
    <row r="61" spans="1:2" ht="16.5" thickBot="1" x14ac:dyDescent="0.3">
      <c r="A61" s="124" t="s">
        <v>219</v>
      </c>
      <c r="B61" s="349"/>
    </row>
    <row r="62" spans="1:2" ht="30.75" thickBot="1" x14ac:dyDescent="0.3">
      <c r="A62" s="121" t="s">
        <v>220</v>
      </c>
      <c r="B62" s="122" t="s">
        <v>182</v>
      </c>
    </row>
    <row r="63" spans="1:2" ht="29.25" thickBot="1" x14ac:dyDescent="0.3">
      <c r="A63" s="116" t="s">
        <v>221</v>
      </c>
      <c r="B63" s="122" t="s">
        <v>182</v>
      </c>
    </row>
    <row r="64" spans="1:2" ht="16.5" thickBot="1" x14ac:dyDescent="0.3">
      <c r="A64" s="121" t="s">
        <v>198</v>
      </c>
      <c r="B64" s="201">
        <v>10</v>
      </c>
    </row>
    <row r="65" spans="1:2" ht="16.5" thickBot="1" x14ac:dyDescent="0.3">
      <c r="A65" s="121" t="s">
        <v>222</v>
      </c>
      <c r="B65" s="201">
        <v>5</v>
      </c>
    </row>
    <row r="66" spans="1:2" ht="16.5" thickBot="1" x14ac:dyDescent="0.3">
      <c r="A66" s="121" t="s">
        <v>223</v>
      </c>
      <c r="B66" s="201">
        <v>5</v>
      </c>
    </row>
    <row r="67" spans="1:2" ht="30.75" thickBot="1" x14ac:dyDescent="0.3">
      <c r="A67" s="129" t="s">
        <v>224</v>
      </c>
      <c r="B67" s="194" t="s">
        <v>391</v>
      </c>
    </row>
    <row r="68" spans="1:2" ht="16.5" thickBot="1" x14ac:dyDescent="0.3">
      <c r="A68" s="116" t="s">
        <v>225</v>
      </c>
      <c r="B68" s="127"/>
    </row>
    <row r="69" spans="1:2" ht="16.5" thickBot="1" x14ac:dyDescent="0.3">
      <c r="A69" s="123" t="s">
        <v>226</v>
      </c>
      <c r="B69" s="130"/>
    </row>
    <row r="70" spans="1:2" ht="16.5" thickBot="1" x14ac:dyDescent="0.3">
      <c r="A70" s="123" t="s">
        <v>227</v>
      </c>
      <c r="B70" s="130"/>
    </row>
    <row r="71" spans="1:2" ht="16.5" thickBot="1" x14ac:dyDescent="0.3">
      <c r="A71" s="123" t="s">
        <v>228</v>
      </c>
      <c r="B71" s="130"/>
    </row>
    <row r="72" spans="1:2" ht="29.25" thickBot="1" x14ac:dyDescent="0.3">
      <c r="A72" s="131" t="s">
        <v>229</v>
      </c>
      <c r="B72" s="128" t="s">
        <v>381</v>
      </c>
    </row>
    <row r="73" spans="1:2" ht="28.5" x14ac:dyDescent="0.25">
      <c r="A73" s="119" t="s">
        <v>230</v>
      </c>
      <c r="B73" s="347"/>
    </row>
    <row r="74" spans="1:2" x14ac:dyDescent="0.25">
      <c r="A74" s="123" t="s">
        <v>231</v>
      </c>
      <c r="B74" s="348"/>
    </row>
    <row r="75" spans="1:2" x14ac:dyDescent="0.25">
      <c r="A75" s="123" t="s">
        <v>232</v>
      </c>
      <c r="B75" s="348"/>
    </row>
    <row r="76" spans="1:2" x14ac:dyDescent="0.25">
      <c r="A76" s="123" t="s">
        <v>233</v>
      </c>
      <c r="B76" s="348"/>
    </row>
    <row r="77" spans="1:2" x14ac:dyDescent="0.25">
      <c r="A77" s="123" t="s">
        <v>234</v>
      </c>
      <c r="B77" s="348"/>
    </row>
    <row r="78" spans="1:2" ht="16.5" thickBot="1" x14ac:dyDescent="0.3">
      <c r="A78" s="132" t="s">
        <v>235</v>
      </c>
      <c r="B78" s="349"/>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opLeftCell="A10" zoomScale="75" zoomScaleNormal="75" workbookViewId="0">
      <selection activeCell="H20" sqref="H20"/>
    </sheetView>
  </sheetViews>
  <sheetFormatPr defaultRowHeight="15" x14ac:dyDescent="0.25"/>
  <cols>
    <col min="1" max="1" width="62.140625" customWidth="1"/>
    <col min="2" max="2" width="59.140625" customWidth="1"/>
  </cols>
  <sheetData>
    <row r="1" spans="1:2" ht="18.75" x14ac:dyDescent="0.3">
      <c r="A1" s="352" t="s">
        <v>356</v>
      </c>
      <c r="B1" s="352"/>
    </row>
    <row r="2" spans="1:2" ht="18.75" x14ac:dyDescent="0.3">
      <c r="A2" s="169"/>
      <c r="B2" s="169"/>
    </row>
    <row r="3" spans="1:2" ht="18.75" x14ac:dyDescent="0.25">
      <c r="A3" s="242" t="s">
        <v>5</v>
      </c>
      <c r="B3" s="242"/>
    </row>
    <row r="4" spans="1:2" ht="18.75" x14ac:dyDescent="0.25">
      <c r="A4" s="141"/>
      <c r="B4" s="141"/>
    </row>
    <row r="5" spans="1:2" x14ac:dyDescent="0.25">
      <c r="A5" s="353" t="s">
        <v>355</v>
      </c>
      <c r="B5" s="353"/>
    </row>
    <row r="6" spans="1:2" ht="15.75" x14ac:dyDescent="0.25">
      <c r="A6" s="239" t="s">
        <v>4</v>
      </c>
      <c r="B6" s="239"/>
    </row>
    <row r="7" spans="1:2" ht="18.75" x14ac:dyDescent="0.25">
      <c r="A7" s="141"/>
      <c r="B7" s="141"/>
    </row>
    <row r="8" spans="1:2" ht="15.75" x14ac:dyDescent="0.25">
      <c r="A8" s="243" t="str">
        <f>'1. паспорт местоположение'!A12:C12</f>
        <v xml:space="preserve">             F_prj_109104_47378       </v>
      </c>
      <c r="B8" s="243"/>
    </row>
    <row r="9" spans="1:2" x14ac:dyDescent="0.25">
      <c r="A9" s="307" t="s">
        <v>3</v>
      </c>
      <c r="B9" s="307"/>
    </row>
    <row r="10" spans="1:2" ht="18.75" x14ac:dyDescent="0.25">
      <c r="A10" s="11"/>
      <c r="B10" s="11"/>
    </row>
    <row r="11" spans="1:2" ht="47.25" customHeight="1" x14ac:dyDescent="0.25">
      <c r="A11" s="244" t="str">
        <f>'1. паспорт местоположение'!A15:C15</f>
        <v xml:space="preserve">Реконструкция ПС 110/10 кВ Южная. Оснащение ПС 110/10 кВ «Южная»  устройствами и оборудованием для организации каналов ПА по ВЛ 110 кВ «Черкесск – Южная (Л-217) и по ВЛ 110 кВ Южная – Зеленчукская ГЭС (Л-42) </v>
      </c>
      <c r="B11" s="244"/>
    </row>
    <row r="12" spans="1:2" x14ac:dyDescent="0.25">
      <c r="A12" s="307" t="s">
        <v>2</v>
      </c>
      <c r="B12" s="307"/>
    </row>
    <row r="13" spans="1:2" ht="15.75" x14ac:dyDescent="0.25">
      <c r="A13" s="109"/>
      <c r="B13" s="111"/>
    </row>
    <row r="14" spans="1:2" x14ac:dyDescent="0.25">
      <c r="A14" s="350" t="s">
        <v>359</v>
      </c>
      <c r="B14" s="351"/>
    </row>
    <row r="15" spans="1:2" ht="15.75" x14ac:dyDescent="0.25">
      <c r="A15" s="109"/>
      <c r="B15" s="41"/>
    </row>
    <row r="16" spans="1:2" x14ac:dyDescent="0.25">
      <c r="A16" s="109"/>
      <c r="B16" s="112"/>
    </row>
    <row r="17" spans="1:2" ht="72" x14ac:dyDescent="0.25">
      <c r="A17" s="170" t="s">
        <v>360</v>
      </c>
      <c r="B17" s="171" t="s">
        <v>393</v>
      </c>
    </row>
    <row r="18" spans="1:2" ht="72" x14ac:dyDescent="0.25">
      <c r="A18" s="170" t="s">
        <v>361</v>
      </c>
      <c r="B18" s="172" t="s">
        <v>394</v>
      </c>
    </row>
    <row r="19" spans="1:2" ht="72" x14ac:dyDescent="0.25">
      <c r="A19" s="170" t="s">
        <v>362</v>
      </c>
      <c r="B19" s="172" t="s">
        <v>394</v>
      </c>
    </row>
    <row r="20" spans="1:2" ht="86.25" x14ac:dyDescent="0.25">
      <c r="A20" s="170" t="s">
        <v>363</v>
      </c>
      <c r="B20" s="172" t="s">
        <v>394</v>
      </c>
    </row>
    <row r="21" spans="1:2" ht="31.5" x14ac:dyDescent="0.25">
      <c r="A21" s="199" t="s">
        <v>395</v>
      </c>
      <c r="B21" s="200" t="s">
        <v>396</v>
      </c>
    </row>
    <row r="22" spans="1:2" x14ac:dyDescent="0.25">
      <c r="A22" s="192" t="s">
        <v>374</v>
      </c>
      <c r="B22" s="193"/>
    </row>
    <row r="23" spans="1:2" x14ac:dyDescent="0.25">
      <c r="A23" s="193" t="s">
        <v>375</v>
      </c>
      <c r="B23" s="193" t="s">
        <v>392</v>
      </c>
    </row>
    <row r="24" spans="1:2" x14ac:dyDescent="0.25">
      <c r="A24" s="193" t="s">
        <v>376</v>
      </c>
      <c r="B24" s="193" t="s">
        <v>382</v>
      </c>
    </row>
    <row r="25" spans="1:2" x14ac:dyDescent="0.25">
      <c r="A25" s="191"/>
      <c r="B25" s="191"/>
    </row>
    <row r="26" spans="1:2" x14ac:dyDescent="0.25">
      <c r="A26" s="191"/>
      <c r="B26" s="191"/>
    </row>
    <row r="27" spans="1:2" x14ac:dyDescent="0.25">
      <c r="A27" s="191"/>
      <c r="B27" s="191"/>
    </row>
    <row r="28" spans="1:2" x14ac:dyDescent="0.25">
      <c r="A28" s="191"/>
      <c r="B28" s="191"/>
    </row>
    <row r="29" spans="1:2" x14ac:dyDescent="0.25">
      <c r="A29" s="191"/>
      <c r="B29" s="191"/>
    </row>
    <row r="30" spans="1:2" x14ac:dyDescent="0.25">
      <c r="A30" s="191"/>
      <c r="B30" s="191"/>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2016-11-11T13:42:12Z</dcterms:modified>
</cp:coreProperties>
</file>